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G:\1. Slijpkruik\2022 Slijpkruik\22RM Recreatieschap Midden Nederland\22RM03 Onderhoud Strijkviertel en Nedereindse plas\5. Bestek, leidraad\Bestek\5.3 Definitief\DEF tbv TenderNed\Bijl. bij bestek\Bijl. Nedereindse Plas\"/>
    </mc:Choice>
  </mc:AlternateContent>
  <xr:revisionPtr revIDLastSave="0" documentId="13_ncr:1_{EE575353-294E-4E94-809E-DFB2810BBD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Blad1!$A$1:$AG$75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4" i="1" l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AA18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Y68" i="1" l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R65" i="1" l="1"/>
  <c r="Q57" i="1"/>
  <c r="S55" i="1"/>
  <c r="S52" i="1"/>
  <c r="R50" i="1"/>
  <c r="Q47" i="1"/>
  <c r="R45" i="1"/>
  <c r="S30" i="1"/>
  <c r="M27" i="1"/>
  <c r="Y60" i="1" l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AA60" i="1" l="1"/>
  <c r="Y30" i="1"/>
  <c r="Y71" i="1"/>
  <c r="Y65" i="1"/>
  <c r="Y57" i="1"/>
  <c r="Y55" i="1"/>
  <c r="Y52" i="1"/>
  <c r="Y50" i="1"/>
  <c r="Y47" i="1"/>
  <c r="Y45" i="1"/>
  <c r="Y27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X57" i="1"/>
  <c r="W57" i="1"/>
  <c r="V57" i="1"/>
  <c r="U57" i="1"/>
  <c r="T57" i="1"/>
  <c r="S57" i="1"/>
  <c r="R57" i="1"/>
  <c r="P57" i="1"/>
  <c r="O57" i="1"/>
  <c r="N57" i="1"/>
  <c r="M57" i="1"/>
  <c r="L57" i="1"/>
  <c r="K57" i="1"/>
  <c r="J57" i="1"/>
  <c r="I57" i="1"/>
  <c r="H57" i="1"/>
  <c r="G57" i="1"/>
  <c r="F57" i="1"/>
  <c r="X55" i="1"/>
  <c r="W55" i="1"/>
  <c r="V55" i="1"/>
  <c r="U55" i="1"/>
  <c r="T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X52" i="1"/>
  <c r="W52" i="1"/>
  <c r="V52" i="1"/>
  <c r="U52" i="1"/>
  <c r="T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X50" i="1"/>
  <c r="W50" i="1"/>
  <c r="V50" i="1"/>
  <c r="U50" i="1"/>
  <c r="T50" i="1"/>
  <c r="S50" i="1"/>
  <c r="Q50" i="1"/>
  <c r="P50" i="1"/>
  <c r="O50" i="1"/>
  <c r="N50" i="1"/>
  <c r="M50" i="1"/>
  <c r="L50" i="1"/>
  <c r="K50" i="1"/>
  <c r="J50" i="1"/>
  <c r="I50" i="1"/>
  <c r="H50" i="1"/>
  <c r="G50" i="1"/>
  <c r="F50" i="1"/>
  <c r="X47" i="1"/>
  <c r="W47" i="1"/>
  <c r="V47" i="1"/>
  <c r="U47" i="1"/>
  <c r="T47" i="1"/>
  <c r="S47" i="1"/>
  <c r="R47" i="1"/>
  <c r="P47" i="1"/>
  <c r="O47" i="1"/>
  <c r="N47" i="1"/>
  <c r="M47" i="1"/>
  <c r="L47" i="1"/>
  <c r="K47" i="1"/>
  <c r="J47" i="1"/>
  <c r="I47" i="1"/>
  <c r="H47" i="1"/>
  <c r="G47" i="1"/>
  <c r="F47" i="1"/>
  <c r="F45" i="1"/>
  <c r="G45" i="1"/>
  <c r="H45" i="1"/>
  <c r="I45" i="1"/>
  <c r="J45" i="1"/>
  <c r="K45" i="1"/>
  <c r="L45" i="1"/>
  <c r="M45" i="1"/>
  <c r="N45" i="1"/>
  <c r="O45" i="1"/>
  <c r="P45" i="1"/>
  <c r="Q45" i="1"/>
  <c r="S45" i="1"/>
  <c r="T45" i="1"/>
  <c r="U45" i="1"/>
  <c r="V45" i="1"/>
  <c r="W45" i="1"/>
  <c r="X45" i="1"/>
  <c r="X30" i="1"/>
  <c r="W30" i="1"/>
  <c r="V30" i="1"/>
  <c r="U30" i="1"/>
  <c r="T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G27" i="1"/>
  <c r="H27" i="1"/>
  <c r="I27" i="1"/>
  <c r="J27" i="1"/>
  <c r="K27" i="1"/>
  <c r="L27" i="1"/>
  <c r="N27" i="1"/>
  <c r="O27" i="1"/>
  <c r="P27" i="1"/>
  <c r="Q27" i="1"/>
  <c r="R27" i="1"/>
  <c r="S27" i="1"/>
  <c r="T27" i="1"/>
  <c r="U27" i="1"/>
  <c r="V27" i="1"/>
  <c r="W27" i="1"/>
  <c r="X27" i="1"/>
  <c r="F27" i="1"/>
  <c r="AA30" i="1" l="1"/>
  <c r="AA50" i="1"/>
  <c r="AA68" i="1"/>
  <c r="AA23" i="1"/>
  <c r="AA34" i="1"/>
  <c r="AA27" i="1"/>
  <c r="AA52" i="1"/>
  <c r="AA71" i="1"/>
  <c r="AA55" i="1"/>
  <c r="AA45" i="1"/>
  <c r="AA15" i="1"/>
  <c r="AA47" i="1"/>
  <c r="AA57" i="1"/>
  <c r="G65" i="1"/>
  <c r="H65" i="1"/>
  <c r="I65" i="1"/>
  <c r="J65" i="1"/>
  <c r="K65" i="1"/>
  <c r="L65" i="1"/>
  <c r="M65" i="1"/>
  <c r="N65" i="1"/>
  <c r="O65" i="1"/>
  <c r="P65" i="1"/>
  <c r="Q65" i="1"/>
  <c r="S65" i="1"/>
  <c r="T65" i="1"/>
  <c r="U65" i="1"/>
  <c r="V65" i="1"/>
  <c r="W65" i="1"/>
  <c r="X65" i="1"/>
  <c r="F65" i="1"/>
  <c r="AA39" i="1" l="1"/>
  <c r="AA65" i="1"/>
</calcChain>
</file>

<file path=xl/sharedStrings.xml><?xml version="1.0" encoding="utf-8"?>
<sst xmlns="http://schemas.openxmlformats.org/spreadsheetml/2006/main" count="134" uniqueCount="74">
  <si>
    <t>Datum:</t>
  </si>
  <si>
    <t>VOLDOET?</t>
  </si>
  <si>
    <t>Weeknummer:</t>
  </si>
  <si>
    <t>Schouwlocatie</t>
  </si>
  <si>
    <t>Schouwronde:</t>
  </si>
  <si>
    <t>niveau</t>
  </si>
  <si>
    <t>beoordeling</t>
  </si>
  <si>
    <t>fotonummer / opmerking</t>
  </si>
  <si>
    <t>n.v.t.</t>
  </si>
  <si>
    <t>x</t>
  </si>
  <si>
    <t>goed</t>
  </si>
  <si>
    <t>let op</t>
  </si>
  <si>
    <t>fout</t>
  </si>
  <si>
    <t>!</t>
  </si>
  <si>
    <t>##</t>
  </si>
  <si>
    <t>#</t>
  </si>
  <si>
    <t>Onderdeel</t>
  </si>
  <si>
    <t>Maaien recreatiegras</t>
  </si>
  <si>
    <t>A</t>
  </si>
  <si>
    <t>B</t>
  </si>
  <si>
    <t>Bestrijden ongewenste vegetatie</t>
  </si>
  <si>
    <t>Knippen van hagen</t>
  </si>
  <si>
    <t>Onkruidbeheersing haagvoet</t>
  </si>
  <si>
    <t>Onkruidbeheersing elementverharding</t>
  </si>
  <si>
    <t xml:space="preserve">aantal stuks onkruid hoger dan 20 cm ≤ 20 stuks per 100 m² </t>
  </si>
  <si>
    <t>grof zwerfafval (&gt; 10 cm) ≤ 10 stuks per 100 m²</t>
  </si>
  <si>
    <t>Zwerfafval verwijderen recreatiegras</t>
  </si>
  <si>
    <t>Zwerfafval verwijderen bossage</t>
  </si>
  <si>
    <t>Beheersen drijfvuil</t>
  </si>
  <si>
    <t>drijfvuil tegen oever ≤ 10 stuks per 100 m1</t>
  </si>
  <si>
    <t>Ledigen afvalbakken</t>
  </si>
  <si>
    <t>Schoonmaken objecten</t>
  </si>
  <si>
    <t>Bladbeheersing verharding</t>
  </si>
  <si>
    <t xml:space="preserve">bedekking binnen bladvalperiode ≤ 25 % per 100 m² </t>
  </si>
  <si>
    <t xml:space="preserve">bedekking buiten bladvalperiode ≤ 10 % per 100 m² </t>
  </si>
  <si>
    <t>Groen – Distels en Reuzenberenklauw</t>
  </si>
  <si>
    <t>Groen-beplanting-haag-snoeibeeld geschoren hagen</t>
  </si>
  <si>
    <t>Groen-beplanting-onkruid</t>
  </si>
  <si>
    <t>Verharding-open verharding-elementenverharding-onkruid</t>
  </si>
  <si>
    <t>Groen-beplanting-zwerfafval fijn</t>
  </si>
  <si>
    <t>Groen-beplanting-zwerfafval grof</t>
  </si>
  <si>
    <t>Water-oever-drijfvuil tegen oever</t>
  </si>
  <si>
    <t>Meubilair-afvalbak-vullingsgraad</t>
  </si>
  <si>
    <t>Objecten - graffiti</t>
  </si>
  <si>
    <t xml:space="preserve">mate van beplakking/graffiti ≤ 10% per object </t>
  </si>
  <si>
    <t>racisme/aanstootgevend: nee</t>
  </si>
  <si>
    <t xml:space="preserve">vullingsgraad ≤ 80% per afvalbak </t>
  </si>
  <si>
    <t>laagdikte ≤ 10 cm</t>
  </si>
  <si>
    <t>Zwerfafval verwijderen (half)verhardingen</t>
  </si>
  <si>
    <t>Groen-gras en kruidachtigen-zwerfafval fijn</t>
  </si>
  <si>
    <t>fijn zwerfafval (1-10 cm) ≤ 10 stuks per 1 m²</t>
  </si>
  <si>
    <t>Verharding-natuurlijk afval op verharding</t>
  </si>
  <si>
    <t>aantal stuks onkruid hoger dan 30 cm ≤ 3 stuks per obstakel</t>
  </si>
  <si>
    <t>bedekking ≤ 4% per 100 m²</t>
  </si>
  <si>
    <t>bedekking ≤ 15% binnen een afstand van 0,5 m van obstakel per 1 m²</t>
  </si>
  <si>
    <t>stuks per 100 m²: ≤ 5 st</t>
  </si>
  <si>
    <t>Groen-gras en kruidachtigen-grashoogte rondom obstakels en bomen</t>
  </si>
  <si>
    <t>Groen-gras en kruidachtigen-grasveld-grashoogte</t>
  </si>
  <si>
    <t>hoogte gras ≤ 90 mm per 100 m²</t>
  </si>
  <si>
    <t>Bijkomende verplichtingen bij gazons</t>
  </si>
  <si>
    <t>maaisel op (half-)verharding na werkdag verwijderd?</t>
  </si>
  <si>
    <t>insporingsdiepte maximaal 1 cm</t>
  </si>
  <si>
    <t>geen moddersporen</t>
  </si>
  <si>
    <t>geen proppen</t>
  </si>
  <si>
    <t xml:space="preserve">gemiddelde lengte uitlopers buiten de knipmaat van de haag ≤ 20 cm per 100 m1 </t>
  </si>
  <si>
    <t>lengte uitgroeiende uitlopers buiten de knipmaat van de haag ≤ 40 cm</t>
  </si>
  <si>
    <t xml:space="preserve">bedekking ≤ 30% per 100 m² </t>
  </si>
  <si>
    <t xml:space="preserve">bedekking door resten ≤ 30% per 100 m² </t>
  </si>
  <si>
    <t xml:space="preserve">aantal stuks onkruid hoger dan 30 cm ≤ 20 stuks per 100 m² </t>
  </si>
  <si>
    <t>Verharding-zwerfafval fijn</t>
  </si>
  <si>
    <t>Verharding-zwerfafval grof</t>
  </si>
  <si>
    <t>hoogte gras rondom obstakel of boom ≤ 180 mm</t>
  </si>
  <si>
    <t xml:space="preserve">hoogte na maaien ≥ 40 mm per 100 m² en  ≤ 50 mm per 100 m² </t>
  </si>
  <si>
    <t>Schouwformulier Recreatieschap Stichtse Groenlanden - SGL-2023-B09 - Nedereindse Plas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</si>
</sst>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b/>
      <sz val="18"/>
      <color theme="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20"/>
      <name val="Arial"/>
      <family val="2"/>
    </font>
    <font>
      <i/>
      <sz val="9"/>
      <name val="Arial"/>
      <family val="2"/>
    </font>
    <font>
      <sz val="10"/>
      <color theme="0"/>
      <name val="Arial"/>
      <family val="2"/>
    </font>
    <font>
      <b/>
      <sz val="10"/>
      <color theme="1" tint="4.9989318521683403E-2"/>
      <name val="Arial"/>
      <family val="2"/>
    </font>
    <font>
      <sz val="9"/>
      <color rgb="FF009900"/>
      <name val="Arial"/>
      <family val="2"/>
    </font>
    <font>
      <sz val="10"/>
      <color rgb="FF00A78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BDCDE"/>
        <bgColor indexed="64"/>
      </patternFill>
    </fill>
    <fill>
      <patternFill patternType="solid">
        <fgColor rgb="FF2F75B5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0" xfId="0" applyFont="1" applyFill="1" applyBorder="1" applyAlignment="1" applyProtection="1">
      <alignment vertical="center"/>
    </xf>
    <xf numFmtId="0" fontId="0" fillId="2" borderId="0" xfId="0" applyFill="1"/>
    <xf numFmtId="0" fontId="2" fillId="2" borderId="0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/>
    </xf>
    <xf numFmtId="0" fontId="4" fillId="2" borderId="5" xfId="0" applyFont="1" applyFill="1" applyBorder="1" applyAlignment="1" applyProtection="1">
      <alignment horizontal="left" vertical="center"/>
    </xf>
    <xf numFmtId="15" fontId="5" fillId="2" borderId="0" xfId="0" applyNumberFormat="1" applyFont="1" applyFill="1" applyBorder="1" applyAlignment="1" applyProtection="1">
      <alignment vertical="center"/>
      <protection locked="0"/>
    </xf>
    <xf numFmtId="0" fontId="2" fillId="2" borderId="4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vertical="center"/>
    </xf>
    <xf numFmtId="15" fontId="5" fillId="4" borderId="6" xfId="0" applyNumberFormat="1" applyFont="1" applyFill="1" applyBorder="1" applyAlignment="1" applyProtection="1">
      <alignment vertical="center"/>
      <protection locked="0"/>
    </xf>
    <xf numFmtId="0" fontId="2" fillId="4" borderId="7" xfId="0" applyFont="1" applyFill="1" applyBorder="1" applyAlignment="1" applyProtection="1">
      <alignment horizontal="center" textRotation="90"/>
      <protection locked="0"/>
    </xf>
    <xf numFmtId="0" fontId="2" fillId="4" borderId="8" xfId="0" applyFont="1" applyFill="1" applyBorder="1" applyAlignment="1" applyProtection="1">
      <alignment horizontal="center" textRotation="90"/>
      <protection locked="0"/>
    </xf>
    <xf numFmtId="0" fontId="2" fillId="4" borderId="9" xfId="0" applyFont="1" applyFill="1" applyBorder="1" applyAlignment="1" applyProtection="1">
      <alignment horizontal="center" textRotation="90"/>
      <protection locked="0"/>
    </xf>
    <xf numFmtId="0" fontId="2" fillId="4" borderId="10" xfId="0" applyFont="1" applyFill="1" applyBorder="1" applyAlignment="1" applyProtection="1">
      <alignment horizontal="center" textRotation="90"/>
      <protection locked="0"/>
    </xf>
    <xf numFmtId="0" fontId="5" fillId="4" borderId="12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 textRotation="90"/>
    </xf>
    <xf numFmtId="0" fontId="5" fillId="2" borderId="0" xfId="0" applyFont="1" applyFill="1" applyBorder="1" applyAlignment="1" applyProtection="1">
      <alignment horizontal="center" vertical="center" textRotation="90"/>
    </xf>
    <xf numFmtId="0" fontId="2" fillId="2" borderId="0" xfId="0" applyFont="1" applyFill="1" applyBorder="1" applyAlignment="1" applyProtection="1">
      <alignment horizontal="center" vertical="center" wrapText="1"/>
    </xf>
    <xf numFmtId="0" fontId="7" fillId="4" borderId="16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 textRotation="90"/>
    </xf>
    <xf numFmtId="0" fontId="2" fillId="2" borderId="0" xfId="0" applyFont="1" applyFill="1" applyBorder="1" applyAlignment="1" applyProtection="1">
      <alignment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8" fillId="2" borderId="0" xfId="0" applyFont="1" applyFill="1" applyBorder="1" applyAlignment="1" applyProtection="1">
      <alignment horizontal="righ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right" vertical="center" wrapText="1"/>
    </xf>
    <xf numFmtId="0" fontId="5" fillId="3" borderId="21" xfId="0" applyFont="1" applyFill="1" applyBorder="1" applyAlignment="1" applyProtection="1">
      <alignment horizontal="right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2" borderId="30" xfId="0" applyFont="1" applyFill="1" applyBorder="1" applyAlignment="1" applyProtection="1">
      <alignment vertical="center"/>
    </xf>
    <xf numFmtId="0" fontId="2" fillId="2" borderId="31" xfId="0" applyFont="1" applyFill="1" applyBorder="1" applyAlignment="1" applyProtection="1">
      <alignment horizontal="center" vertical="center"/>
    </xf>
    <xf numFmtId="0" fontId="9" fillId="3" borderId="15" xfId="0" applyFont="1" applyFill="1" applyBorder="1" applyAlignment="1" applyProtection="1">
      <alignment vertical="center"/>
    </xf>
    <xf numFmtId="0" fontId="2" fillId="2" borderId="33" xfId="0" applyFont="1" applyFill="1" applyBorder="1" applyAlignment="1" applyProtection="1">
      <alignment horizontal="center" vertical="center"/>
    </xf>
    <xf numFmtId="0" fontId="2" fillId="2" borderId="30" xfId="0" applyFont="1" applyFill="1" applyBorder="1" applyAlignment="1" applyProtection="1">
      <alignment horizontal="right" vertical="center"/>
    </xf>
    <xf numFmtId="0" fontId="10" fillId="2" borderId="32" xfId="0" applyFont="1" applyFill="1" applyBorder="1" applyAlignment="1" applyProtection="1">
      <alignment horizontal="center" vertical="center"/>
    </xf>
    <xf numFmtId="0" fontId="10" fillId="2" borderId="34" xfId="0" applyFont="1" applyFill="1" applyBorder="1" applyAlignment="1" applyProtection="1">
      <alignment horizontal="center" vertical="center"/>
    </xf>
    <xf numFmtId="0" fontId="10" fillId="2" borderId="33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/>
    </xf>
    <xf numFmtId="0" fontId="2" fillId="2" borderId="35" xfId="0" applyFont="1" applyFill="1" applyBorder="1" applyAlignment="1" applyProtection="1">
      <alignment horizontal="center" vertical="center"/>
    </xf>
    <xf numFmtId="0" fontId="11" fillId="2" borderId="31" xfId="0" applyFont="1" applyFill="1" applyBorder="1" applyAlignment="1" applyProtection="1">
      <alignment horizontal="right" vertical="center"/>
    </xf>
    <xf numFmtId="0" fontId="2" fillId="2" borderId="35" xfId="0" applyFont="1" applyFill="1" applyBorder="1" applyAlignment="1" applyProtection="1">
      <alignment horizontal="right" vertical="center"/>
    </xf>
    <xf numFmtId="0" fontId="12" fillId="4" borderId="39" xfId="0" applyFont="1" applyFill="1" applyBorder="1" applyAlignment="1" applyProtection="1">
      <alignment horizontal="center" vertical="center"/>
      <protection locked="0"/>
    </xf>
    <xf numFmtId="0" fontId="12" fillId="4" borderId="40" xfId="0" applyFont="1" applyFill="1" applyBorder="1" applyAlignment="1" applyProtection="1">
      <alignment horizontal="center" vertical="center"/>
      <protection locked="0"/>
    </xf>
    <xf numFmtId="0" fontId="12" fillId="4" borderId="41" xfId="0" applyFont="1" applyFill="1" applyBorder="1" applyAlignment="1" applyProtection="1">
      <alignment horizontal="center" vertical="center"/>
      <protection locked="0"/>
    </xf>
    <xf numFmtId="0" fontId="11" fillId="2" borderId="45" xfId="0" applyFont="1" applyFill="1" applyBorder="1" applyAlignment="1" applyProtection="1">
      <alignment horizontal="right" vertical="center"/>
    </xf>
    <xf numFmtId="0" fontId="8" fillId="2" borderId="28" xfId="0" applyFont="1" applyFill="1" applyBorder="1" applyAlignment="1" applyProtection="1">
      <alignment horizontal="right" vertical="center" wrapText="1"/>
    </xf>
    <xf numFmtId="0" fontId="9" fillId="3" borderId="11" xfId="0" applyFont="1" applyFill="1" applyBorder="1" applyAlignment="1" applyProtection="1">
      <alignment vertical="center"/>
    </xf>
    <xf numFmtId="0" fontId="2" fillId="2" borderId="47" xfId="0" applyFont="1" applyFill="1" applyBorder="1" applyAlignment="1" applyProtection="1">
      <alignment vertical="center"/>
    </xf>
    <xf numFmtId="0" fontId="2" fillId="2" borderId="48" xfId="0" applyFont="1" applyFill="1" applyBorder="1" applyAlignment="1" applyProtection="1">
      <alignment vertical="center"/>
    </xf>
    <xf numFmtId="0" fontId="2" fillId="2" borderId="49" xfId="0" applyFont="1" applyFill="1" applyBorder="1" applyAlignment="1" applyProtection="1">
      <alignment vertical="center"/>
    </xf>
    <xf numFmtId="0" fontId="12" fillId="4" borderId="50" xfId="0" applyFont="1" applyFill="1" applyBorder="1" applyAlignment="1" applyProtection="1">
      <alignment horizontal="center" vertical="center"/>
      <protection locked="0"/>
    </xf>
    <xf numFmtId="0" fontId="5" fillId="3" borderId="32" xfId="0" applyFont="1" applyFill="1" applyBorder="1" applyAlignment="1" applyProtection="1">
      <alignment horizontal="right" vertical="center"/>
    </xf>
    <xf numFmtId="0" fontId="5" fillId="3" borderId="33" xfId="0" applyFont="1" applyFill="1" applyBorder="1" applyAlignment="1" applyProtection="1">
      <alignment horizontal="center" vertical="center"/>
    </xf>
    <xf numFmtId="0" fontId="2" fillId="2" borderId="46" xfId="0" applyFont="1" applyFill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/>
    </xf>
    <xf numFmtId="0" fontId="11" fillId="2" borderId="31" xfId="0" applyFont="1" applyFill="1" applyBorder="1" applyAlignment="1" applyProtection="1">
      <alignment horizontal="right" vertical="center" wrapText="1"/>
    </xf>
    <xf numFmtId="0" fontId="5" fillId="3" borderId="32" xfId="0" applyFont="1" applyFill="1" applyBorder="1" applyAlignment="1" applyProtection="1">
      <alignment horizontal="right" vertical="center" wrapText="1"/>
    </xf>
    <xf numFmtId="0" fontId="2" fillId="2" borderId="46" xfId="0" applyFont="1" applyFill="1" applyBorder="1" applyAlignment="1" applyProtection="1">
      <alignment horizontal="right" vertical="center"/>
    </xf>
    <xf numFmtId="0" fontId="12" fillId="4" borderId="51" xfId="0" applyFont="1" applyFill="1" applyBorder="1" applyAlignment="1" applyProtection="1">
      <alignment horizontal="center" vertical="center"/>
      <protection locked="0"/>
    </xf>
    <xf numFmtId="0" fontId="5" fillId="0" borderId="32" xfId="0" applyFont="1" applyFill="1" applyBorder="1" applyAlignment="1" applyProtection="1">
      <alignment horizontal="right" vertical="center"/>
    </xf>
    <xf numFmtId="0" fontId="2" fillId="3" borderId="21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3" borderId="22" xfId="0" applyFont="1" applyFill="1" applyBorder="1" applyAlignment="1" applyProtection="1">
      <alignment horizontal="center" vertical="center"/>
    </xf>
    <xf numFmtId="0" fontId="5" fillId="2" borderId="32" xfId="0" applyFont="1" applyFill="1" applyBorder="1" applyAlignment="1" applyProtection="1">
      <alignment horizontal="right" vertical="center"/>
    </xf>
    <xf numFmtId="0" fontId="11" fillId="2" borderId="4" xfId="0" applyFont="1" applyFill="1" applyBorder="1" applyAlignment="1" applyProtection="1">
      <alignment horizontal="right" vertical="center"/>
    </xf>
    <xf numFmtId="0" fontId="2" fillId="4" borderId="42" xfId="0" applyFont="1" applyFill="1" applyBorder="1" applyAlignment="1" applyProtection="1">
      <alignment vertical="center"/>
    </xf>
    <xf numFmtId="0" fontId="2" fillId="4" borderId="43" xfId="0" applyFont="1" applyFill="1" applyBorder="1" applyAlignment="1" applyProtection="1">
      <alignment vertical="center"/>
    </xf>
    <xf numFmtId="0" fontId="2" fillId="4" borderId="44" xfId="0" applyFont="1" applyFill="1" applyBorder="1" applyAlignment="1" applyProtection="1">
      <alignment vertical="center"/>
    </xf>
    <xf numFmtId="0" fontId="12" fillId="4" borderId="13" xfId="0" applyFont="1" applyFill="1" applyBorder="1" applyAlignment="1" applyProtection="1">
      <alignment horizontal="center" vertical="center"/>
      <protection locked="0"/>
    </xf>
    <xf numFmtId="0" fontId="12" fillId="4" borderId="52" xfId="0" applyFont="1" applyFill="1" applyBorder="1" applyAlignment="1" applyProtection="1">
      <alignment horizontal="center" vertical="center"/>
      <protection locked="0"/>
    </xf>
    <xf numFmtId="0" fontId="12" fillId="4" borderId="14" xfId="0" applyFont="1" applyFill="1" applyBorder="1" applyAlignment="1" applyProtection="1">
      <alignment horizontal="center" vertical="center"/>
      <protection locked="0"/>
    </xf>
    <xf numFmtId="0" fontId="12" fillId="4" borderId="53" xfId="0" applyFont="1" applyFill="1" applyBorder="1" applyAlignment="1" applyProtection="1">
      <alignment horizontal="center" vertical="center"/>
      <protection locked="0"/>
    </xf>
    <xf numFmtId="0" fontId="5" fillId="5" borderId="32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right" vertical="center" wrapText="1"/>
    </xf>
    <xf numFmtId="0" fontId="2" fillId="2" borderId="4" xfId="0" applyFont="1" applyFill="1" applyBorder="1" applyAlignment="1" applyProtection="1">
      <alignment horizontal="right" vertical="center"/>
    </xf>
    <xf numFmtId="0" fontId="1" fillId="2" borderId="35" xfId="0" applyFont="1" applyFill="1" applyBorder="1" applyAlignment="1" applyProtection="1">
      <alignment horizontal="center" vertical="center"/>
    </xf>
    <xf numFmtId="0" fontId="2" fillId="4" borderId="23" xfId="0" applyFont="1" applyFill="1" applyBorder="1" applyAlignment="1" applyProtection="1">
      <alignment vertical="center"/>
    </xf>
    <xf numFmtId="0" fontId="2" fillId="4" borderId="25" xfId="0" applyFont="1" applyFill="1" applyBorder="1" applyAlignment="1" applyProtection="1">
      <alignment vertical="center"/>
    </xf>
    <xf numFmtId="0" fontId="2" fillId="4" borderId="24" xfId="0" applyFont="1" applyFill="1" applyBorder="1" applyAlignment="1" applyProtection="1">
      <alignment vertical="center"/>
    </xf>
    <xf numFmtId="0" fontId="2" fillId="4" borderId="36" xfId="0" applyFont="1" applyFill="1" applyBorder="1" applyAlignment="1" applyProtection="1">
      <alignment vertical="center"/>
    </xf>
    <xf numFmtId="0" fontId="2" fillId="4" borderId="37" xfId="0" applyFont="1" applyFill="1" applyBorder="1" applyAlignment="1" applyProtection="1">
      <alignment vertical="center"/>
    </xf>
    <xf numFmtId="0" fontId="2" fillId="4" borderId="38" xfId="0" applyFont="1" applyFill="1" applyBorder="1" applyAlignment="1" applyProtection="1">
      <alignment vertical="center"/>
    </xf>
    <xf numFmtId="0" fontId="12" fillId="4" borderId="54" xfId="0" applyFont="1" applyFill="1" applyBorder="1" applyAlignment="1" applyProtection="1">
      <alignment horizontal="center" vertical="center"/>
      <protection locked="0"/>
    </xf>
    <xf numFmtId="0" fontId="12" fillId="4" borderId="55" xfId="0" applyFont="1" applyFill="1" applyBorder="1" applyAlignment="1" applyProtection="1">
      <alignment horizontal="center" vertical="center"/>
      <protection locked="0"/>
    </xf>
    <xf numFmtId="0" fontId="12" fillId="4" borderId="56" xfId="0" applyFont="1" applyFill="1" applyBorder="1" applyAlignment="1" applyProtection="1">
      <alignment horizontal="center" vertical="center"/>
      <protection locked="0"/>
    </xf>
    <xf numFmtId="0" fontId="5" fillId="5" borderId="33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right" vertical="center"/>
    </xf>
    <xf numFmtId="0" fontId="2" fillId="4" borderId="57" xfId="0" applyFont="1" applyFill="1" applyBorder="1" applyAlignment="1" applyProtection="1">
      <alignment vertical="center"/>
    </xf>
    <xf numFmtId="0" fontId="2" fillId="4" borderId="58" xfId="0" applyFont="1" applyFill="1" applyBorder="1" applyAlignment="1" applyProtection="1">
      <alignment vertical="center"/>
    </xf>
    <xf numFmtId="0" fontId="2" fillId="4" borderId="59" xfId="0" applyFont="1" applyFill="1" applyBorder="1" applyAlignment="1" applyProtection="1">
      <alignment vertical="center"/>
    </xf>
    <xf numFmtId="0" fontId="2" fillId="4" borderId="60" xfId="0" applyFont="1" applyFill="1" applyBorder="1" applyAlignment="1" applyProtection="1">
      <alignment vertical="center"/>
    </xf>
    <xf numFmtId="0" fontId="2" fillId="4" borderId="61" xfId="0" applyFont="1" applyFill="1" applyBorder="1" applyAlignment="1" applyProtection="1">
      <alignment vertical="center"/>
    </xf>
    <xf numFmtId="0" fontId="2" fillId="4" borderId="62" xfId="0" applyFont="1" applyFill="1" applyBorder="1" applyAlignment="1" applyProtection="1">
      <alignment vertical="center"/>
    </xf>
    <xf numFmtId="0" fontId="2" fillId="5" borderId="21" xfId="0" applyFont="1" applyFill="1" applyBorder="1" applyAlignment="1" applyProtection="1">
      <alignment vertical="center"/>
    </xf>
    <xf numFmtId="0" fontId="2" fillId="5" borderId="29" xfId="0" applyFont="1" applyFill="1" applyBorder="1" applyAlignment="1" applyProtection="1">
      <alignment vertical="center"/>
    </xf>
    <xf numFmtId="0" fontId="2" fillId="5" borderId="22" xfId="0" applyFont="1" applyFill="1" applyBorder="1" applyAlignment="1" applyProtection="1">
      <alignment vertical="center"/>
    </xf>
    <xf numFmtId="0" fontId="2" fillId="2" borderId="14" xfId="0" applyFont="1" applyFill="1" applyBorder="1" applyAlignment="1" applyProtection="1">
      <alignment horizontal="center" vertical="top" textRotation="90"/>
    </xf>
    <xf numFmtId="0" fontId="2" fillId="2" borderId="18" xfId="0" applyFont="1" applyFill="1" applyBorder="1" applyAlignment="1" applyProtection="1">
      <alignment horizontal="center" vertical="top" textRotation="90"/>
    </xf>
    <xf numFmtId="0" fontId="2" fillId="2" borderId="20" xfId="0" applyFont="1" applyFill="1" applyBorder="1" applyAlignment="1" applyProtection="1">
      <alignment horizontal="center" vertical="top" textRotation="90"/>
    </xf>
    <xf numFmtId="0" fontId="2" fillId="3" borderId="21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8" fillId="2" borderId="28" xfId="0" applyFont="1" applyFill="1" applyBorder="1" applyAlignment="1" applyProtection="1">
      <alignment horizontal="right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 textRotation="90"/>
    </xf>
    <xf numFmtId="0" fontId="6" fillId="3" borderId="15" xfId="0" applyFont="1" applyFill="1" applyBorder="1" applyAlignment="1" applyProtection="1">
      <alignment horizontal="center" vertical="center" textRotation="90"/>
    </xf>
    <xf numFmtId="0" fontId="2" fillId="2" borderId="13" xfId="0" applyFont="1" applyFill="1" applyBorder="1" applyAlignment="1" applyProtection="1">
      <alignment horizontal="center" vertical="top" textRotation="90"/>
    </xf>
    <xf numFmtId="0" fontId="2" fillId="2" borderId="17" xfId="0" applyFont="1" applyFill="1" applyBorder="1" applyAlignment="1" applyProtection="1">
      <alignment horizontal="center" vertical="top" textRotation="90"/>
    </xf>
    <xf numFmtId="0" fontId="2" fillId="2" borderId="19" xfId="0" applyFont="1" applyFill="1" applyBorder="1" applyAlignment="1" applyProtection="1">
      <alignment horizontal="center" vertical="top" textRotation="90"/>
    </xf>
    <xf numFmtId="0" fontId="2" fillId="3" borderId="22" xfId="0" applyFont="1" applyFill="1" applyBorder="1" applyAlignment="1" applyProtection="1">
      <alignment horizontal="center" vertical="center"/>
    </xf>
    <xf numFmtId="0" fontId="2" fillId="3" borderId="45" xfId="0" applyFont="1" applyFill="1" applyBorder="1" applyAlignment="1" applyProtection="1">
      <alignment horizontal="center" vertical="center"/>
    </xf>
    <xf numFmtId="0" fontId="2" fillId="3" borderId="28" xfId="0" applyFont="1" applyFill="1" applyBorder="1" applyAlignment="1" applyProtection="1">
      <alignment horizontal="center" vertical="center"/>
    </xf>
    <xf numFmtId="0" fontId="2" fillId="3" borderId="46" xfId="0" applyFont="1" applyFill="1" applyBorder="1" applyAlignment="1" applyProtection="1">
      <alignment horizontal="center" vertical="center"/>
    </xf>
  </cellXfs>
  <cellStyles count="1">
    <cellStyle name="Standaard" xfId="0" builtinId="0"/>
  </cellStyles>
  <dxfs count="296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2F75B5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cid:image002.jpg@01D403F6.12E0FD8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243417</xdr:colOff>
      <xdr:row>2</xdr:row>
      <xdr:rowOff>201084</xdr:rowOff>
    </xdr:from>
    <xdr:to>
      <xdr:col>2</xdr:col>
      <xdr:colOff>2836333</xdr:colOff>
      <xdr:row>5</xdr:row>
      <xdr:rowOff>137583</xdr:rowOff>
    </xdr:to>
    <xdr:pic>
      <xdr:nvPicPr>
        <xdr:cNvPr id="4" name="Afbeelding 3" descr="cid:image002.jpg@01D403F6.12E0FD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1084" y="709084"/>
          <a:ext cx="2592916" cy="71966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47625</xdr:colOff>
      <xdr:row>6</xdr:row>
      <xdr:rowOff>95250</xdr:rowOff>
    </xdr:from>
    <xdr:to>
      <xdr:col>2</xdr:col>
      <xdr:colOff>3274219</xdr:colOff>
      <xdr:row>11</xdr:row>
      <xdr:rowOff>2471</xdr:rowOff>
    </xdr:to>
    <xdr:pic>
      <xdr:nvPicPr>
        <xdr:cNvPr id="2" name="Afbeelding 1" descr="RECREATIESCHAP STICHTSE GROENLANDEN is verantwoordelijk voor het onderhoud  van de Vinkeveense Plassen.">
          <a:extLst>
            <a:ext uri="{FF2B5EF4-FFF2-40B4-BE49-F238E27FC236}">
              <a16:creationId xmlns:a16="http://schemas.microsoft.com/office/drawing/2014/main" id="{18AD7E1B-F2FD-7CE3-9CD8-E16F5C6A39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1595438"/>
          <a:ext cx="3226594" cy="1395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01"/>
  <sheetViews>
    <sheetView tabSelected="1" view="pageBreakPreview" zoomScale="80" zoomScaleNormal="100" zoomScaleSheetLayoutView="80" workbookViewId="0">
      <selection activeCell="C9" sqref="C9"/>
    </sheetView>
  </sheetViews>
  <sheetFormatPr defaultRowHeight="15" x14ac:dyDescent="0.25"/>
  <cols>
    <col min="1" max="1" width="4.28515625" style="2" customWidth="1"/>
    <col min="2" max="2" width="9.140625" style="2"/>
    <col min="3" max="3" width="79.140625" style="2" customWidth="1"/>
    <col min="4" max="5" width="9.140625" style="2"/>
    <col min="6" max="6" width="5.85546875" style="2" customWidth="1"/>
    <col min="7" max="7" width="4.42578125" style="2" customWidth="1"/>
    <col min="8" max="8" width="5.7109375" style="2" customWidth="1"/>
    <col min="9" max="9" width="5.28515625" style="2" bestFit="1" customWidth="1"/>
    <col min="10" max="10" width="5.28515625" style="2" customWidth="1"/>
    <col min="11" max="14" width="5.28515625" style="2" bestFit="1" customWidth="1"/>
    <col min="15" max="18" width="5.28515625" style="2" customWidth="1"/>
    <col min="19" max="24" width="5.28515625" style="2" bestFit="1" customWidth="1"/>
    <col min="25" max="25" width="5.28515625" style="2" customWidth="1"/>
    <col min="26" max="26" width="2.28515625" style="2" customWidth="1"/>
    <col min="27" max="27" width="4.85546875" style="2" customWidth="1"/>
    <col min="28" max="28" width="9.140625" style="2"/>
    <col min="29" max="29" width="14" style="2" customWidth="1"/>
    <col min="30" max="30" width="14.7109375" style="2" bestFit="1" customWidth="1"/>
    <col min="31" max="32" width="9.140625" style="2"/>
    <col min="33" max="33" width="5.85546875" style="2" customWidth="1"/>
    <col min="34" max="16384" width="9.140625" style="2"/>
  </cols>
  <sheetData>
    <row r="1" spans="1:33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ht="24" thickBot="1" x14ac:dyDescent="0.3">
      <c r="A2" s="3"/>
      <c r="B2" s="105" t="s">
        <v>73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7"/>
      <c r="AG2" s="3"/>
    </row>
    <row r="3" spans="1:33" ht="23.25" x14ac:dyDescent="0.25">
      <c r="A3" s="3"/>
      <c r="B3" s="4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3"/>
      <c r="AE3" s="3"/>
      <c r="AF3" s="7"/>
      <c r="AG3" s="3"/>
    </row>
    <row r="4" spans="1:33" ht="23.25" x14ac:dyDescent="0.25">
      <c r="A4" s="3"/>
      <c r="B4" s="4"/>
      <c r="C4" s="5"/>
      <c r="D4" s="5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3"/>
      <c r="AD4" s="3"/>
      <c r="AE4" s="8"/>
      <c r="AF4" s="7"/>
      <c r="AG4" s="3"/>
    </row>
    <row r="5" spans="1:33" x14ac:dyDescent="0.25">
      <c r="A5" s="3"/>
      <c r="B5" s="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10"/>
      <c r="AF5" s="11"/>
      <c r="AG5" s="3"/>
    </row>
    <row r="6" spans="1:33" ht="15.75" thickBot="1" x14ac:dyDescent="0.3">
      <c r="A6" s="3"/>
      <c r="B6" s="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10"/>
      <c r="AF6" s="11"/>
      <c r="AG6" s="3"/>
    </row>
    <row r="7" spans="1:33" ht="15.75" thickBot="1" x14ac:dyDescent="0.3">
      <c r="A7" s="3"/>
      <c r="B7" s="9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0"/>
      <c r="AD7" s="3" t="s">
        <v>0</v>
      </c>
      <c r="AE7" s="12" t="s">
        <v>15</v>
      </c>
      <c r="AF7" s="11"/>
      <c r="AG7" s="3"/>
    </row>
    <row r="8" spans="1:33" ht="15.75" x14ac:dyDescent="0.25">
      <c r="A8" s="3"/>
      <c r="B8" s="9"/>
      <c r="C8" s="3"/>
      <c r="D8" s="3"/>
      <c r="E8" s="3"/>
      <c r="F8" s="13" t="s">
        <v>14</v>
      </c>
      <c r="G8" s="16" t="s">
        <v>14</v>
      </c>
      <c r="H8" s="16" t="s">
        <v>14</v>
      </c>
      <c r="I8" s="14" t="s">
        <v>14</v>
      </c>
      <c r="J8" s="15" t="s">
        <v>14</v>
      </c>
      <c r="K8" s="16" t="s">
        <v>14</v>
      </c>
      <c r="L8" s="16" t="s">
        <v>14</v>
      </c>
      <c r="M8" s="16" t="s">
        <v>14</v>
      </c>
      <c r="N8" s="16" t="s">
        <v>14</v>
      </c>
      <c r="O8" s="16" t="s">
        <v>14</v>
      </c>
      <c r="P8" s="16" t="s">
        <v>14</v>
      </c>
      <c r="Q8" s="16" t="s">
        <v>14</v>
      </c>
      <c r="R8" s="16" t="s">
        <v>14</v>
      </c>
      <c r="S8" s="16" t="s">
        <v>14</v>
      </c>
      <c r="T8" s="16" t="s">
        <v>14</v>
      </c>
      <c r="U8" s="16" t="s">
        <v>14</v>
      </c>
      <c r="V8" s="16" t="s">
        <v>14</v>
      </c>
      <c r="W8" s="16" t="s">
        <v>14</v>
      </c>
      <c r="X8" s="16" t="s">
        <v>14</v>
      </c>
      <c r="Y8" s="16" t="s">
        <v>14</v>
      </c>
      <c r="Z8" s="3"/>
      <c r="AA8" s="108" t="s">
        <v>1</v>
      </c>
      <c r="AB8" s="3"/>
      <c r="AC8" s="3"/>
      <c r="AD8" s="3" t="s">
        <v>2</v>
      </c>
      <c r="AE8" s="17" t="s">
        <v>15</v>
      </c>
      <c r="AF8" s="18"/>
      <c r="AG8" s="3"/>
    </row>
    <row r="9" spans="1:33" ht="54" customHeight="1" thickBot="1" x14ac:dyDescent="0.3">
      <c r="A9" s="3"/>
      <c r="B9" s="9"/>
      <c r="C9"/>
      <c r="D9" s="3"/>
      <c r="E9" s="3"/>
      <c r="F9" s="110" t="s">
        <v>3</v>
      </c>
      <c r="G9" s="99" t="s">
        <v>3</v>
      </c>
      <c r="H9" s="99" t="s">
        <v>3</v>
      </c>
      <c r="I9" s="99" t="s">
        <v>3</v>
      </c>
      <c r="J9" s="99" t="s">
        <v>3</v>
      </c>
      <c r="K9" s="99" t="s">
        <v>3</v>
      </c>
      <c r="L9" s="99" t="s">
        <v>3</v>
      </c>
      <c r="M9" s="99" t="s">
        <v>3</v>
      </c>
      <c r="N9" s="99" t="s">
        <v>3</v>
      </c>
      <c r="O9" s="99" t="s">
        <v>3</v>
      </c>
      <c r="P9" s="99" t="s">
        <v>3</v>
      </c>
      <c r="Q9" s="99" t="s">
        <v>3</v>
      </c>
      <c r="R9" s="99" t="s">
        <v>3</v>
      </c>
      <c r="S9" s="99" t="s">
        <v>3</v>
      </c>
      <c r="T9" s="99" t="s">
        <v>3</v>
      </c>
      <c r="U9" s="99" t="s">
        <v>3</v>
      </c>
      <c r="V9" s="99" t="s">
        <v>3</v>
      </c>
      <c r="W9" s="99" t="s">
        <v>3</v>
      </c>
      <c r="X9" s="99" t="s">
        <v>3</v>
      </c>
      <c r="Y9" s="99" t="s">
        <v>3</v>
      </c>
      <c r="Z9" s="19"/>
      <c r="AA9" s="109"/>
      <c r="AB9" s="20"/>
      <c r="AC9" s="21"/>
      <c r="AD9" s="3" t="s">
        <v>4</v>
      </c>
      <c r="AE9" s="22" t="s">
        <v>15</v>
      </c>
      <c r="AF9" s="23"/>
      <c r="AG9" s="3"/>
    </row>
    <row r="10" spans="1:33" x14ac:dyDescent="0.25">
      <c r="A10" s="3"/>
      <c r="B10" s="9"/>
      <c r="C10" s="3"/>
      <c r="D10" s="3"/>
      <c r="E10" s="3"/>
      <c r="F10" s="111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9"/>
      <c r="AA10" s="109"/>
      <c r="AB10" s="20"/>
      <c r="AC10" s="21"/>
      <c r="AD10" s="21"/>
      <c r="AE10" s="21"/>
      <c r="AF10" s="23"/>
      <c r="AG10" s="3"/>
    </row>
    <row r="11" spans="1:33" ht="15.75" thickBot="1" x14ac:dyDescent="0.3">
      <c r="A11" s="3"/>
      <c r="B11" s="9"/>
      <c r="C11" s="3"/>
      <c r="D11" s="3"/>
      <c r="E11" s="3"/>
      <c r="F11" s="112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9"/>
      <c r="AA11" s="109"/>
      <c r="AB11" s="20"/>
      <c r="AC11" s="21"/>
      <c r="AD11" s="21"/>
      <c r="AE11" s="21"/>
      <c r="AF11" s="23"/>
      <c r="AG11" s="3"/>
    </row>
    <row r="12" spans="1:33" x14ac:dyDescent="0.25">
      <c r="A12" s="3"/>
      <c r="B12" s="9"/>
      <c r="C12" s="3"/>
      <c r="D12" s="3"/>
      <c r="E12" s="3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24"/>
      <c r="AB12" s="20"/>
      <c r="AC12" s="21"/>
      <c r="AD12" s="21"/>
      <c r="AE12" s="21"/>
      <c r="AF12" s="23"/>
      <c r="AG12" s="3"/>
    </row>
    <row r="13" spans="1:33" ht="15.75" thickBot="1" x14ac:dyDescent="0.3">
      <c r="A13" s="25"/>
      <c r="B13" s="26"/>
      <c r="C13" s="27" t="s">
        <v>16</v>
      </c>
      <c r="D13" s="48" t="s">
        <v>5</v>
      </c>
      <c r="E13" s="25"/>
      <c r="F13" s="104" t="s">
        <v>6</v>
      </c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27"/>
      <c r="Z13" s="21"/>
      <c r="AA13" s="28"/>
      <c r="AB13" s="21"/>
      <c r="AC13" s="104" t="s">
        <v>7</v>
      </c>
      <c r="AD13" s="104"/>
      <c r="AE13" s="104"/>
      <c r="AF13" s="29"/>
      <c r="AG13" s="25"/>
    </row>
    <row r="14" spans="1:33" ht="14.25" customHeight="1" x14ac:dyDescent="0.25">
      <c r="A14" s="3"/>
      <c r="B14" s="9"/>
      <c r="C14" s="54" t="s">
        <v>17</v>
      </c>
      <c r="D14" s="55"/>
      <c r="E14" s="32"/>
      <c r="F14" s="114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6"/>
      <c r="Z14" s="33"/>
      <c r="AA14" s="49"/>
      <c r="AB14" s="3"/>
      <c r="AC14" s="102"/>
      <c r="AD14" s="103"/>
      <c r="AE14" s="113"/>
      <c r="AF14" s="18"/>
      <c r="AG14" s="3"/>
    </row>
    <row r="15" spans="1:33" x14ac:dyDescent="0.25">
      <c r="A15" s="3"/>
      <c r="B15" s="9"/>
      <c r="C15" s="66" t="s">
        <v>57</v>
      </c>
      <c r="D15" s="35" t="s">
        <v>19</v>
      </c>
      <c r="E15" s="36"/>
      <c r="F15" s="37" t="str">
        <f>IF(AND(F16="",F17=""),"",IF(OR(F16="fout",F17="fout")=TRUE,"X",IF(OR(F16="let op",F17="let op")=TRUE,"!","V")))</f>
        <v/>
      </c>
      <c r="G15" s="38" t="str">
        <f t="shared" ref="G15:Y15" si="0">IF(AND(G16="",G17=""),"",IF(OR(G16="fout",G17="fout")=TRUE,"X",IF(OR(G16="let op",G17="let op")=TRUE,"!","V")))</f>
        <v/>
      </c>
      <c r="H15" s="38" t="str">
        <f t="shared" si="0"/>
        <v/>
      </c>
      <c r="I15" s="38" t="str">
        <f t="shared" si="0"/>
        <v/>
      </c>
      <c r="J15" s="39" t="str">
        <f t="shared" si="0"/>
        <v/>
      </c>
      <c r="K15" s="37" t="str">
        <f t="shared" si="0"/>
        <v/>
      </c>
      <c r="L15" s="38" t="str">
        <f t="shared" si="0"/>
        <v/>
      </c>
      <c r="M15" s="38" t="str">
        <f t="shared" si="0"/>
        <v/>
      </c>
      <c r="N15" s="38" t="str">
        <f t="shared" si="0"/>
        <v/>
      </c>
      <c r="O15" s="39" t="str">
        <f t="shared" si="0"/>
        <v/>
      </c>
      <c r="P15" s="37" t="str">
        <f t="shared" si="0"/>
        <v/>
      </c>
      <c r="Q15" s="38" t="str">
        <f t="shared" si="0"/>
        <v/>
      </c>
      <c r="R15" s="38" t="str">
        <f t="shared" si="0"/>
        <v/>
      </c>
      <c r="S15" s="38" t="str">
        <f t="shared" si="0"/>
        <v/>
      </c>
      <c r="T15" s="39" t="str">
        <f t="shared" si="0"/>
        <v/>
      </c>
      <c r="U15" s="37" t="str">
        <f t="shared" si="0"/>
        <v/>
      </c>
      <c r="V15" s="38" t="str">
        <f t="shared" si="0"/>
        <v/>
      </c>
      <c r="W15" s="38" t="str">
        <f t="shared" si="0"/>
        <v/>
      </c>
      <c r="X15" s="38" t="str">
        <f t="shared" si="0"/>
        <v/>
      </c>
      <c r="Y15" s="38" t="str">
        <f t="shared" si="0"/>
        <v/>
      </c>
      <c r="Z15" s="5"/>
      <c r="AA15" s="40" t="str">
        <f>IF(COUNTIF(F15:Y15,"X")&gt;(COUNTA(F15:Y15)*0.1),"NEE","JA")</f>
        <v>JA</v>
      </c>
      <c r="AB15" s="41"/>
      <c r="AC15" s="82"/>
      <c r="AD15" s="83"/>
      <c r="AE15" s="84"/>
      <c r="AF15" s="18"/>
      <c r="AG15" s="3"/>
    </row>
    <row r="16" spans="1:33" x14ac:dyDescent="0.25">
      <c r="A16" s="3"/>
      <c r="B16" s="9"/>
      <c r="C16" s="42" t="s">
        <v>58</v>
      </c>
      <c r="D16" s="41"/>
      <c r="E16" s="43"/>
      <c r="F16" s="44"/>
      <c r="G16" s="53"/>
      <c r="H16" s="45"/>
      <c r="I16" s="45"/>
      <c r="J16" s="46"/>
      <c r="K16" s="44"/>
      <c r="L16" s="45"/>
      <c r="M16" s="45"/>
      <c r="N16" s="45"/>
      <c r="O16" s="46"/>
      <c r="P16" s="44"/>
      <c r="Q16" s="45"/>
      <c r="R16" s="45"/>
      <c r="S16" s="45"/>
      <c r="T16" s="46"/>
      <c r="U16" s="44"/>
      <c r="V16" s="45"/>
      <c r="W16" s="45"/>
      <c r="X16" s="45"/>
      <c r="Y16" s="45"/>
      <c r="Z16" s="5"/>
      <c r="AA16" s="40"/>
      <c r="AB16" s="41"/>
      <c r="AC16" s="68"/>
      <c r="AD16" s="69"/>
      <c r="AE16" s="70"/>
      <c r="AF16" s="18"/>
      <c r="AG16" s="3"/>
    </row>
    <row r="17" spans="1:33" x14ac:dyDescent="0.25">
      <c r="A17" s="3"/>
      <c r="B17" s="9"/>
      <c r="C17" s="42" t="s">
        <v>72</v>
      </c>
      <c r="D17" s="41"/>
      <c r="E17" s="43"/>
      <c r="F17" s="44"/>
      <c r="G17" s="53"/>
      <c r="H17" s="45"/>
      <c r="I17" s="45"/>
      <c r="J17" s="46"/>
      <c r="K17" s="44"/>
      <c r="L17" s="45"/>
      <c r="M17" s="45"/>
      <c r="N17" s="45"/>
      <c r="O17" s="46"/>
      <c r="P17" s="44"/>
      <c r="Q17" s="45"/>
      <c r="R17" s="45"/>
      <c r="S17" s="45"/>
      <c r="T17" s="46"/>
      <c r="U17" s="44"/>
      <c r="V17" s="45"/>
      <c r="W17" s="45"/>
      <c r="X17" s="45"/>
      <c r="Y17" s="45"/>
      <c r="Z17" s="5"/>
      <c r="AA17" s="34"/>
      <c r="AB17" s="41"/>
      <c r="AC17" s="68"/>
      <c r="AD17" s="69"/>
      <c r="AE17" s="70"/>
      <c r="AF17" s="18"/>
      <c r="AG17" s="3"/>
    </row>
    <row r="18" spans="1:33" x14ac:dyDescent="0.25">
      <c r="A18" s="3"/>
      <c r="B18" s="76"/>
      <c r="C18" s="66" t="s">
        <v>59</v>
      </c>
      <c r="D18" s="35"/>
      <c r="E18" s="43"/>
      <c r="F18" s="37" t="str">
        <f>IF(AND(F19="",F20="",F21="",F22=""),"",IF(OR(F19="fout",F20="fout",F21="fout",F22="fout")=TRUE,"X",IF(OR(F19="let op",F20="let op",F21="let op",F22="let op")=TRUE,"!","V")))</f>
        <v/>
      </c>
      <c r="G18" s="38" t="str">
        <f t="shared" ref="G18:Y18" si="1">IF(AND(G19="",G20="",G21="",G22=""),"",IF(OR(G19="fout",G20="fout",G21="fout",G22="fout")=TRUE,"X",IF(OR(G19="let op",G20="let op",G21="let op",G22="let op")=TRUE,"!","V")))</f>
        <v/>
      </c>
      <c r="H18" s="38" t="str">
        <f t="shared" si="1"/>
        <v/>
      </c>
      <c r="I18" s="38" t="str">
        <f t="shared" si="1"/>
        <v/>
      </c>
      <c r="J18" s="39" t="str">
        <f t="shared" si="1"/>
        <v/>
      </c>
      <c r="K18" s="37" t="str">
        <f t="shared" si="1"/>
        <v/>
      </c>
      <c r="L18" s="38" t="str">
        <f t="shared" si="1"/>
        <v/>
      </c>
      <c r="M18" s="38" t="str">
        <f t="shared" si="1"/>
        <v/>
      </c>
      <c r="N18" s="38" t="str">
        <f t="shared" si="1"/>
        <v/>
      </c>
      <c r="O18" s="39" t="str">
        <f t="shared" si="1"/>
        <v/>
      </c>
      <c r="P18" s="37" t="str">
        <f t="shared" si="1"/>
        <v/>
      </c>
      <c r="Q18" s="38" t="str">
        <f t="shared" si="1"/>
        <v/>
      </c>
      <c r="R18" s="38" t="str">
        <f t="shared" si="1"/>
        <v/>
      </c>
      <c r="S18" s="38" t="str">
        <f t="shared" si="1"/>
        <v/>
      </c>
      <c r="T18" s="39" t="str">
        <f t="shared" si="1"/>
        <v/>
      </c>
      <c r="U18" s="37" t="str">
        <f t="shared" si="1"/>
        <v/>
      </c>
      <c r="V18" s="38" t="str">
        <f t="shared" si="1"/>
        <v/>
      </c>
      <c r="W18" s="38" t="str">
        <f t="shared" si="1"/>
        <v/>
      </c>
      <c r="X18" s="38" t="str">
        <f t="shared" si="1"/>
        <v/>
      </c>
      <c r="Y18" s="38" t="str">
        <f t="shared" si="1"/>
        <v/>
      </c>
      <c r="Z18" s="5"/>
      <c r="AA18" s="40" t="str">
        <f>IF(COUNTIF(F18:Y18,"X")&gt;(COUNTA(F18:Y18)*0.1),"NEE","JA")</f>
        <v>JA</v>
      </c>
      <c r="AB18" s="41"/>
      <c r="AC18" s="68"/>
      <c r="AD18" s="69"/>
      <c r="AE18" s="70"/>
      <c r="AF18" s="18"/>
      <c r="AG18" s="3"/>
    </row>
    <row r="19" spans="1:33" x14ac:dyDescent="0.25">
      <c r="A19" s="3"/>
      <c r="B19" s="77"/>
      <c r="C19" s="42" t="s">
        <v>60</v>
      </c>
      <c r="D19" s="41"/>
      <c r="E19" s="43"/>
      <c r="F19" s="44"/>
      <c r="G19" s="53"/>
      <c r="H19" s="45"/>
      <c r="I19" s="45"/>
      <c r="J19" s="46"/>
      <c r="K19" s="44"/>
      <c r="L19" s="45"/>
      <c r="M19" s="45"/>
      <c r="N19" s="45"/>
      <c r="O19" s="46"/>
      <c r="P19" s="44"/>
      <c r="Q19" s="45"/>
      <c r="R19" s="45"/>
      <c r="S19" s="45"/>
      <c r="T19" s="46"/>
      <c r="U19" s="44"/>
      <c r="V19" s="45"/>
      <c r="W19" s="45"/>
      <c r="X19" s="45"/>
      <c r="Y19" s="45"/>
      <c r="Z19" s="5"/>
      <c r="AA19" s="40"/>
      <c r="AB19" s="41"/>
      <c r="AC19" s="68"/>
      <c r="AD19" s="69"/>
      <c r="AE19" s="70"/>
      <c r="AF19" s="18"/>
      <c r="AG19" s="3"/>
    </row>
    <row r="20" spans="1:33" x14ac:dyDescent="0.25">
      <c r="A20" s="3"/>
      <c r="B20" s="77"/>
      <c r="C20" s="42" t="s">
        <v>61</v>
      </c>
      <c r="D20" s="41"/>
      <c r="E20" s="43"/>
      <c r="F20" s="44"/>
      <c r="G20" s="53"/>
      <c r="H20" s="45"/>
      <c r="I20" s="45"/>
      <c r="J20" s="46"/>
      <c r="K20" s="44"/>
      <c r="L20" s="45"/>
      <c r="M20" s="45"/>
      <c r="N20" s="45"/>
      <c r="O20" s="46"/>
      <c r="P20" s="44"/>
      <c r="Q20" s="45"/>
      <c r="R20" s="45"/>
      <c r="S20" s="45"/>
      <c r="T20" s="46"/>
      <c r="U20" s="44"/>
      <c r="V20" s="45"/>
      <c r="W20" s="45"/>
      <c r="X20" s="45"/>
      <c r="Y20" s="45"/>
      <c r="Z20" s="5"/>
      <c r="AA20" s="40"/>
      <c r="AB20" s="41"/>
      <c r="AC20" s="68"/>
      <c r="AD20" s="69"/>
      <c r="AE20" s="70"/>
      <c r="AF20" s="18"/>
      <c r="AG20" s="3"/>
    </row>
    <row r="21" spans="1:33" x14ac:dyDescent="0.25">
      <c r="A21" s="3"/>
      <c r="B21" s="77"/>
      <c r="C21" s="42" t="s">
        <v>62</v>
      </c>
      <c r="D21" s="41"/>
      <c r="E21" s="43"/>
      <c r="F21" s="44"/>
      <c r="G21" s="53"/>
      <c r="H21" s="45"/>
      <c r="I21" s="45"/>
      <c r="J21" s="46"/>
      <c r="K21" s="44"/>
      <c r="L21" s="45"/>
      <c r="M21" s="45"/>
      <c r="N21" s="45"/>
      <c r="O21" s="46"/>
      <c r="P21" s="44"/>
      <c r="Q21" s="45"/>
      <c r="R21" s="45"/>
      <c r="S21" s="45"/>
      <c r="T21" s="46"/>
      <c r="U21" s="44"/>
      <c r="V21" s="45"/>
      <c r="W21" s="45"/>
      <c r="X21" s="45"/>
      <c r="Y21" s="45"/>
      <c r="Z21" s="5"/>
      <c r="AA21" s="40"/>
      <c r="AB21" s="41"/>
      <c r="AC21" s="68"/>
      <c r="AD21" s="69"/>
      <c r="AE21" s="70"/>
      <c r="AF21" s="18"/>
      <c r="AG21" s="3"/>
    </row>
    <row r="22" spans="1:33" x14ac:dyDescent="0.25">
      <c r="A22" s="3"/>
      <c r="B22" s="77"/>
      <c r="C22" s="42" t="s">
        <v>63</v>
      </c>
      <c r="D22" s="41"/>
      <c r="E22" s="36"/>
      <c r="F22" s="44"/>
      <c r="G22" s="53"/>
      <c r="H22" s="45"/>
      <c r="I22" s="45"/>
      <c r="J22" s="46"/>
      <c r="K22" s="44"/>
      <c r="L22" s="45"/>
      <c r="M22" s="45"/>
      <c r="N22" s="45"/>
      <c r="O22" s="46"/>
      <c r="P22" s="44"/>
      <c r="Q22" s="45"/>
      <c r="R22" s="45"/>
      <c r="S22" s="45"/>
      <c r="T22" s="46"/>
      <c r="U22" s="44"/>
      <c r="V22" s="45"/>
      <c r="W22" s="45"/>
      <c r="X22" s="45"/>
      <c r="Y22" s="61"/>
      <c r="Z22" s="5"/>
      <c r="AA22" s="40"/>
      <c r="AB22" s="41"/>
      <c r="AC22" s="68"/>
      <c r="AD22" s="69"/>
      <c r="AE22" s="70"/>
      <c r="AF22" s="18"/>
      <c r="AG22" s="3"/>
    </row>
    <row r="23" spans="1:33" x14ac:dyDescent="0.25">
      <c r="A23" s="3"/>
      <c r="B23" s="9"/>
      <c r="C23" s="66" t="s">
        <v>56</v>
      </c>
      <c r="D23" s="35" t="s">
        <v>19</v>
      </c>
      <c r="E23" s="36"/>
      <c r="F23" s="37" t="str">
        <f>IF(AND(F24="",F25=""),"",IF(OR(F24="fout",F25="fout")=TRUE,"X",IF(OR(F24="let op",F25="let op")=TRUE,"!","V")))</f>
        <v/>
      </c>
      <c r="G23" s="38" t="str">
        <f t="shared" ref="G23:Y23" si="2">IF(AND(G24="",G25=""),"",IF(OR(G24="fout",G25="fout")=TRUE,"X",IF(OR(G24="let op",G25="let op")=TRUE,"!","V")))</f>
        <v/>
      </c>
      <c r="H23" s="38" t="str">
        <f t="shared" si="2"/>
        <v/>
      </c>
      <c r="I23" s="38" t="str">
        <f t="shared" si="2"/>
        <v/>
      </c>
      <c r="J23" s="39" t="str">
        <f t="shared" si="2"/>
        <v/>
      </c>
      <c r="K23" s="37" t="str">
        <f t="shared" si="2"/>
        <v/>
      </c>
      <c r="L23" s="38" t="str">
        <f t="shared" si="2"/>
        <v/>
      </c>
      <c r="M23" s="38" t="str">
        <f t="shared" si="2"/>
        <v/>
      </c>
      <c r="N23" s="38" t="str">
        <f t="shared" si="2"/>
        <v/>
      </c>
      <c r="O23" s="39" t="str">
        <f t="shared" si="2"/>
        <v/>
      </c>
      <c r="P23" s="37" t="str">
        <f t="shared" si="2"/>
        <v/>
      </c>
      <c r="Q23" s="38" t="str">
        <f t="shared" si="2"/>
        <v/>
      </c>
      <c r="R23" s="38" t="str">
        <f t="shared" si="2"/>
        <v/>
      </c>
      <c r="S23" s="38" t="str">
        <f t="shared" si="2"/>
        <v/>
      </c>
      <c r="T23" s="39" t="str">
        <f t="shared" si="2"/>
        <v/>
      </c>
      <c r="U23" s="37" t="str">
        <f t="shared" si="2"/>
        <v/>
      </c>
      <c r="V23" s="38" t="str">
        <f t="shared" si="2"/>
        <v/>
      </c>
      <c r="W23" s="38" t="str">
        <f t="shared" si="2"/>
        <v/>
      </c>
      <c r="X23" s="38" t="str">
        <f t="shared" si="2"/>
        <v/>
      </c>
      <c r="Y23" s="38" t="str">
        <f t="shared" si="2"/>
        <v/>
      </c>
      <c r="Z23" s="5"/>
      <c r="AA23" s="40" t="str">
        <f>IF(COUNTIF(F23:Y23,"X")&gt;(COUNTA(F23:Y23)*0.1),"NEE","JA")</f>
        <v>JA</v>
      </c>
      <c r="AB23" s="41"/>
      <c r="AC23" s="68"/>
      <c r="AD23" s="69"/>
      <c r="AE23" s="70"/>
      <c r="AF23" s="18"/>
      <c r="AG23" s="3"/>
    </row>
    <row r="24" spans="1:33" x14ac:dyDescent="0.25">
      <c r="A24" s="3"/>
      <c r="B24" s="77"/>
      <c r="C24" s="42" t="s">
        <v>71</v>
      </c>
      <c r="D24" s="78"/>
      <c r="E24" s="43"/>
      <c r="F24" s="44"/>
      <c r="G24" s="53"/>
      <c r="H24" s="45"/>
      <c r="I24" s="45"/>
      <c r="J24" s="46"/>
      <c r="K24" s="44"/>
      <c r="L24" s="45"/>
      <c r="M24" s="45"/>
      <c r="N24" s="45"/>
      <c r="O24" s="46"/>
      <c r="P24" s="44"/>
      <c r="Q24" s="45"/>
      <c r="R24" s="45"/>
      <c r="S24" s="45"/>
      <c r="T24" s="46"/>
      <c r="U24" s="44"/>
      <c r="V24" s="45"/>
      <c r="W24" s="45"/>
      <c r="X24" s="45"/>
      <c r="Y24" s="45"/>
      <c r="Z24" s="5"/>
      <c r="AA24" s="34"/>
      <c r="AB24" s="41"/>
      <c r="AC24" s="68"/>
      <c r="AD24" s="69"/>
      <c r="AE24" s="70"/>
      <c r="AF24" s="18"/>
      <c r="AG24" s="3"/>
    </row>
    <row r="25" spans="1:33" ht="15.75" thickBot="1" x14ac:dyDescent="0.3">
      <c r="A25" s="3"/>
      <c r="B25" s="9"/>
      <c r="C25" s="42" t="s">
        <v>72</v>
      </c>
      <c r="D25" s="41"/>
      <c r="E25" s="43"/>
      <c r="F25" s="71"/>
      <c r="G25" s="72"/>
      <c r="H25" s="73"/>
      <c r="I25" s="73"/>
      <c r="J25" s="74"/>
      <c r="K25" s="71"/>
      <c r="L25" s="73"/>
      <c r="M25" s="73"/>
      <c r="N25" s="73"/>
      <c r="O25" s="74"/>
      <c r="P25" s="71"/>
      <c r="Q25" s="73"/>
      <c r="R25" s="73"/>
      <c r="S25" s="73"/>
      <c r="T25" s="74"/>
      <c r="U25" s="71"/>
      <c r="V25" s="73"/>
      <c r="W25" s="73"/>
      <c r="X25" s="73"/>
      <c r="Y25" s="73"/>
      <c r="Z25" s="5"/>
      <c r="AA25" s="34"/>
      <c r="AB25" s="41"/>
      <c r="AC25" s="90"/>
      <c r="AD25" s="91"/>
      <c r="AE25" s="92"/>
      <c r="AF25" s="18"/>
      <c r="AG25" s="3"/>
    </row>
    <row r="26" spans="1:33" x14ac:dyDescent="0.25">
      <c r="A26" s="3"/>
      <c r="B26" s="9"/>
      <c r="C26" s="54" t="s">
        <v>20</v>
      </c>
      <c r="D26" s="31"/>
      <c r="E26" s="36"/>
      <c r="F26" s="102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65"/>
      <c r="Z26" s="5"/>
      <c r="AA26" s="49"/>
      <c r="AB26" s="41"/>
      <c r="AC26" s="96"/>
      <c r="AD26" s="97"/>
      <c r="AE26" s="98"/>
      <c r="AF26" s="18"/>
      <c r="AG26" s="3"/>
    </row>
    <row r="27" spans="1:33" x14ac:dyDescent="0.25">
      <c r="A27" s="3"/>
      <c r="B27" s="9"/>
      <c r="C27" s="62" t="s">
        <v>35</v>
      </c>
      <c r="D27" s="41" t="s">
        <v>18</v>
      </c>
      <c r="E27" s="43"/>
      <c r="F27" s="37" t="str">
        <f>IF(AND(F28=""),"",IF(OR(F28="fout")=TRUE,"X",IF(OR(F28="let op")=TRUE,"!","V")))</f>
        <v/>
      </c>
      <c r="G27" s="38" t="str">
        <f t="shared" ref="G27:Y27" si="3">IF(AND(G28=""),"",IF(OR(G28="fout")=TRUE,"X",IF(OR(G28="let op")=TRUE,"!","V")))</f>
        <v/>
      </c>
      <c r="H27" s="38" t="str">
        <f t="shared" si="3"/>
        <v/>
      </c>
      <c r="I27" s="38" t="str">
        <f t="shared" si="3"/>
        <v/>
      </c>
      <c r="J27" s="39" t="str">
        <f t="shared" si="3"/>
        <v/>
      </c>
      <c r="K27" s="37" t="str">
        <f t="shared" si="3"/>
        <v/>
      </c>
      <c r="L27" s="38" t="str">
        <f t="shared" si="3"/>
        <v/>
      </c>
      <c r="M27" s="38" t="str">
        <f>IF(AND(M28=""),"",IF(OR(M28="fout")=TRUE,"X",IF(OR(M28="let op")=TRUE,"!","V")))</f>
        <v/>
      </c>
      <c r="N27" s="38" t="str">
        <f t="shared" si="3"/>
        <v/>
      </c>
      <c r="O27" s="39" t="str">
        <f t="shared" si="3"/>
        <v/>
      </c>
      <c r="P27" s="37" t="str">
        <f t="shared" si="3"/>
        <v/>
      </c>
      <c r="Q27" s="38" t="str">
        <f t="shared" si="3"/>
        <v/>
      </c>
      <c r="R27" s="38" t="str">
        <f t="shared" si="3"/>
        <v/>
      </c>
      <c r="S27" s="38" t="str">
        <f t="shared" si="3"/>
        <v/>
      </c>
      <c r="T27" s="39" t="str">
        <f t="shared" si="3"/>
        <v/>
      </c>
      <c r="U27" s="37" t="str">
        <f t="shared" si="3"/>
        <v/>
      </c>
      <c r="V27" s="38" t="str">
        <f t="shared" si="3"/>
        <v/>
      </c>
      <c r="W27" s="38" t="str">
        <f t="shared" si="3"/>
        <v/>
      </c>
      <c r="X27" s="38" t="str">
        <f t="shared" si="3"/>
        <v/>
      </c>
      <c r="Y27" s="38" t="str">
        <f t="shared" si="3"/>
        <v/>
      </c>
      <c r="Z27" s="5"/>
      <c r="AA27" s="40" t="str">
        <f>IF(COUNTIF(F27:Y27,"X")&gt;(COUNTA(F27:Y27)*0.1),"NEE","JA")</f>
        <v>JA</v>
      </c>
      <c r="AB27" s="41"/>
      <c r="AC27" s="93"/>
      <c r="AD27" s="94"/>
      <c r="AE27" s="95"/>
      <c r="AF27" s="18"/>
      <c r="AG27" s="3"/>
    </row>
    <row r="28" spans="1:33" ht="15.75" thickBot="1" x14ac:dyDescent="0.3">
      <c r="A28" s="3"/>
      <c r="B28" s="9"/>
      <c r="C28" s="42" t="s">
        <v>55</v>
      </c>
      <c r="D28" s="41"/>
      <c r="E28" s="43"/>
      <c r="F28" s="71"/>
      <c r="G28" s="72"/>
      <c r="H28" s="73"/>
      <c r="I28" s="73"/>
      <c r="J28" s="74"/>
      <c r="K28" s="71"/>
      <c r="L28" s="73"/>
      <c r="M28" s="73"/>
      <c r="N28" s="73"/>
      <c r="O28" s="74"/>
      <c r="P28" s="71"/>
      <c r="Q28" s="73"/>
      <c r="R28" s="73"/>
      <c r="S28" s="73"/>
      <c r="T28" s="74"/>
      <c r="U28" s="71"/>
      <c r="V28" s="73"/>
      <c r="W28" s="73"/>
      <c r="X28" s="73"/>
      <c r="Y28" s="73"/>
      <c r="Z28" s="5"/>
      <c r="AA28" s="34"/>
      <c r="AB28" s="41"/>
      <c r="AC28" s="90"/>
      <c r="AD28" s="91"/>
      <c r="AE28" s="92"/>
      <c r="AF28" s="18"/>
      <c r="AG28" s="3"/>
    </row>
    <row r="29" spans="1:33" x14ac:dyDescent="0.25">
      <c r="A29" s="3"/>
      <c r="B29" s="9"/>
      <c r="C29" s="75" t="s">
        <v>21</v>
      </c>
      <c r="D29" s="88"/>
      <c r="E29" s="36"/>
      <c r="F29" s="102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65"/>
      <c r="Z29" s="5"/>
      <c r="AA29" s="49"/>
      <c r="AB29" s="41"/>
      <c r="AC29" s="96"/>
      <c r="AD29" s="97"/>
      <c r="AE29" s="98"/>
      <c r="AF29" s="18"/>
      <c r="AG29" s="3"/>
    </row>
    <row r="30" spans="1:33" x14ac:dyDescent="0.25">
      <c r="A30" s="3"/>
      <c r="B30" s="9"/>
      <c r="C30" s="66" t="s">
        <v>36</v>
      </c>
      <c r="D30" s="35" t="s">
        <v>19</v>
      </c>
      <c r="E30" s="43"/>
      <c r="F30" s="37" t="str">
        <f>IF(AND(F31="",F32=""),"",IF(OR(F31="fout",F32="fout")=TRUE,"X",IF(OR(F31="let op",F32="let op")=TRUE,"!","V")))</f>
        <v/>
      </c>
      <c r="G30" s="38" t="str">
        <f t="shared" ref="G30" si="4">IF(AND(G31="",G32=""),"",IF(OR(G31="fout",G32="fout")=TRUE,"X",IF(OR(G31="let op",G32="let op")=TRUE,"!","V")))</f>
        <v/>
      </c>
      <c r="H30" s="38" t="str">
        <f t="shared" ref="H30" si="5">IF(AND(H31="",H32=""),"",IF(OR(H31="fout",H32="fout")=TRUE,"X",IF(OR(H31="let op",H32="let op")=TRUE,"!","V")))</f>
        <v/>
      </c>
      <c r="I30" s="38" t="str">
        <f t="shared" ref="I30" si="6">IF(AND(I31="",I32=""),"",IF(OR(I31="fout",I32="fout")=TRUE,"X",IF(OR(I31="let op",I32="let op")=TRUE,"!","V")))</f>
        <v/>
      </c>
      <c r="J30" s="39" t="str">
        <f t="shared" ref="J30" si="7">IF(AND(J31="",J32=""),"",IF(OR(J31="fout",J32="fout")=TRUE,"X",IF(OR(J31="let op",J32="let op")=TRUE,"!","V")))</f>
        <v/>
      </c>
      <c r="K30" s="37" t="str">
        <f t="shared" ref="K30" si="8">IF(AND(K31="",K32=""),"",IF(OR(K31="fout",K32="fout")=TRUE,"X",IF(OR(K31="let op",K32="let op")=TRUE,"!","V")))</f>
        <v/>
      </c>
      <c r="L30" s="38" t="str">
        <f t="shared" ref="L30" si="9">IF(AND(L31="",L32=""),"",IF(OR(L31="fout",L32="fout")=TRUE,"X",IF(OR(L31="let op",L32="let op")=TRUE,"!","V")))</f>
        <v/>
      </c>
      <c r="M30" s="38" t="str">
        <f t="shared" ref="M30" si="10">IF(AND(M31="",M32=""),"",IF(OR(M31="fout",M32="fout")=TRUE,"X",IF(OR(M31="let op",M32="let op")=TRUE,"!","V")))</f>
        <v/>
      </c>
      <c r="N30" s="38" t="str">
        <f t="shared" ref="N30" si="11">IF(AND(N31="",N32=""),"",IF(OR(N31="fout",N32="fout")=TRUE,"X",IF(OR(N31="let op",N32="let op")=TRUE,"!","V")))</f>
        <v/>
      </c>
      <c r="O30" s="39" t="str">
        <f t="shared" ref="O30" si="12">IF(AND(O31="",O32=""),"",IF(OR(O31="fout",O32="fout")=TRUE,"X",IF(OR(O31="let op",O32="let op")=TRUE,"!","V")))</f>
        <v/>
      </c>
      <c r="P30" s="37" t="str">
        <f t="shared" ref="P30" si="13">IF(AND(P31="",P32=""),"",IF(OR(P31="fout",P32="fout")=TRUE,"X",IF(OR(P31="let op",P32="let op")=TRUE,"!","V")))</f>
        <v/>
      </c>
      <c r="Q30" s="38" t="str">
        <f t="shared" ref="Q30" si="14">IF(AND(Q31="",Q32=""),"",IF(OR(Q31="fout",Q32="fout")=TRUE,"X",IF(OR(Q31="let op",Q32="let op")=TRUE,"!","V")))</f>
        <v/>
      </c>
      <c r="R30" s="38" t="str">
        <f t="shared" ref="R30" si="15">IF(AND(R31="",R32=""),"",IF(OR(R31="fout",R32="fout")=TRUE,"X",IF(OR(R31="let op",R32="let op")=TRUE,"!","V")))</f>
        <v/>
      </c>
      <c r="S30" s="38" t="str">
        <f>IF(AND(S31="",S32=""),"",IF(OR(S31="fout",S32="fout")=TRUE,"X",IF(OR(S31="let op",S32="let op")=TRUE,"!","V")))</f>
        <v/>
      </c>
      <c r="T30" s="39" t="str">
        <f t="shared" ref="T30" si="16">IF(AND(T31="",T32=""),"",IF(OR(T31="fout",T32="fout")=TRUE,"X",IF(OR(T31="let op",T32="let op")=TRUE,"!","V")))</f>
        <v/>
      </c>
      <c r="U30" s="37" t="str">
        <f t="shared" ref="U30" si="17">IF(AND(U31="",U32=""),"",IF(OR(U31="fout",U32="fout")=TRUE,"X",IF(OR(U31="let op",U32="let op")=TRUE,"!","V")))</f>
        <v/>
      </c>
      <c r="V30" s="38" t="str">
        <f t="shared" ref="V30" si="18">IF(AND(V31="",V32=""),"",IF(OR(V31="fout",V32="fout")=TRUE,"X",IF(OR(V31="let op",V32="let op")=TRUE,"!","V")))</f>
        <v/>
      </c>
      <c r="W30" s="38" t="str">
        <f t="shared" ref="W30" si="19">IF(AND(W31="",W32=""),"",IF(OR(W31="fout",W32="fout")=TRUE,"X",IF(OR(W31="let op",W32="let op")=TRUE,"!","V")))</f>
        <v/>
      </c>
      <c r="X30" s="38" t="str">
        <f t="shared" ref="X30" si="20">IF(AND(X31="",X32=""),"",IF(OR(X31="fout",X32="fout")=TRUE,"X",IF(OR(X31="let op",X32="let op")=TRUE,"!","V")))</f>
        <v/>
      </c>
      <c r="Y30" s="38" t="str">
        <f>IF(AND(Y31="",Y32=""),"",IF(OR(Y31="fout",Y32="fout")=TRUE,"X",IF(OR(Y31="let op",Y32="let op")=TRUE,"!","V")))</f>
        <v/>
      </c>
      <c r="Z30" s="5"/>
      <c r="AA30" s="40" t="str">
        <f>IF(COUNTIF(F30:Y30,"X")&gt;(COUNTA(F30:Y30)*0.1),"NEE","JA")</f>
        <v>JA</v>
      </c>
      <c r="AB30" s="41"/>
      <c r="AC30" s="93"/>
      <c r="AD30" s="94"/>
      <c r="AE30" s="95"/>
      <c r="AF30" s="18"/>
      <c r="AG30" s="3"/>
    </row>
    <row r="31" spans="1:33" x14ac:dyDescent="0.25">
      <c r="A31" s="3"/>
      <c r="B31" s="9"/>
      <c r="C31" s="58" t="s">
        <v>64</v>
      </c>
      <c r="D31" s="41"/>
      <c r="E31" s="43"/>
      <c r="F31" s="44"/>
      <c r="G31" s="53"/>
      <c r="H31" s="45"/>
      <c r="I31" s="45"/>
      <c r="J31" s="46"/>
      <c r="K31" s="44"/>
      <c r="L31" s="45"/>
      <c r="M31" s="45"/>
      <c r="N31" s="45"/>
      <c r="O31" s="46"/>
      <c r="P31" s="44"/>
      <c r="Q31" s="45"/>
      <c r="R31" s="45"/>
      <c r="S31" s="45"/>
      <c r="T31" s="46"/>
      <c r="U31" s="44"/>
      <c r="V31" s="45"/>
      <c r="W31" s="45"/>
      <c r="X31" s="45"/>
      <c r="Y31" s="45"/>
      <c r="Z31" s="5"/>
      <c r="AA31" s="40"/>
      <c r="AB31" s="41"/>
      <c r="AC31" s="68"/>
      <c r="AD31" s="69"/>
      <c r="AE31" s="70"/>
      <c r="AF31" s="18"/>
      <c r="AG31" s="3"/>
    </row>
    <row r="32" spans="1:33" ht="15.75" thickBot="1" x14ac:dyDescent="0.3">
      <c r="A32" s="3"/>
      <c r="B32" s="9"/>
      <c r="C32" s="58" t="s">
        <v>65</v>
      </c>
      <c r="D32" s="41"/>
      <c r="E32" s="43"/>
      <c r="F32" s="71"/>
      <c r="G32" s="72"/>
      <c r="H32" s="73"/>
      <c r="I32" s="73"/>
      <c r="J32" s="74"/>
      <c r="K32" s="71"/>
      <c r="L32" s="73"/>
      <c r="M32" s="73"/>
      <c r="N32" s="73"/>
      <c r="O32" s="74"/>
      <c r="P32" s="71"/>
      <c r="Q32" s="73"/>
      <c r="R32" s="73"/>
      <c r="S32" s="73"/>
      <c r="T32" s="74"/>
      <c r="U32" s="71"/>
      <c r="V32" s="73"/>
      <c r="W32" s="73"/>
      <c r="X32" s="73"/>
      <c r="Y32" s="73"/>
      <c r="Z32" s="5"/>
      <c r="AA32" s="40"/>
      <c r="AB32" s="41"/>
      <c r="AC32" s="90"/>
      <c r="AD32" s="91"/>
      <c r="AE32" s="92"/>
      <c r="AF32" s="18"/>
      <c r="AG32" s="3"/>
    </row>
    <row r="33" spans="1:33" x14ac:dyDescent="0.25">
      <c r="A33" s="3"/>
      <c r="B33" s="9"/>
      <c r="C33" s="89" t="s">
        <v>22</v>
      </c>
      <c r="D33" s="31"/>
      <c r="E33" s="36"/>
      <c r="F33" s="102"/>
      <c r="G33" s="103"/>
      <c r="H33" s="10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65"/>
      <c r="Z33" s="5"/>
      <c r="AA33" s="49"/>
      <c r="AB33" s="41"/>
      <c r="AC33" s="96"/>
      <c r="AD33" s="97"/>
      <c r="AE33" s="98"/>
      <c r="AF33" s="18"/>
      <c r="AG33" s="3"/>
    </row>
    <row r="34" spans="1:33" x14ac:dyDescent="0.25">
      <c r="A34" s="3"/>
      <c r="B34" s="9"/>
      <c r="C34" s="66" t="s">
        <v>37</v>
      </c>
      <c r="D34" s="35" t="s">
        <v>19</v>
      </c>
      <c r="E34" s="43"/>
      <c r="F34" s="37" t="str">
        <f>IF(AND(F35="",F36="",F37=""),"",IF(OR(F35="fout",F36="fout",F37="fout")=TRUE,"X",IF(OR(F35="let op",F36="let op",F37="let op")=TRUE,"!","V")))</f>
        <v/>
      </c>
      <c r="G34" s="38" t="str">
        <f t="shared" ref="G34:Y34" si="21">IF(AND(G35="",G36="",G37=""),"",IF(OR(G35="fout",G36="fout",G37="fout")=TRUE,"X",IF(OR(G35="let op",G36="let op",G37="let op")=TRUE,"!","V")))</f>
        <v/>
      </c>
      <c r="H34" s="38" t="str">
        <f t="shared" si="21"/>
        <v/>
      </c>
      <c r="I34" s="38" t="str">
        <f t="shared" si="21"/>
        <v/>
      </c>
      <c r="J34" s="39" t="str">
        <f t="shared" si="21"/>
        <v/>
      </c>
      <c r="K34" s="37" t="str">
        <f t="shared" si="21"/>
        <v/>
      </c>
      <c r="L34" s="38" t="str">
        <f t="shared" si="21"/>
        <v/>
      </c>
      <c r="M34" s="38" t="str">
        <f t="shared" si="21"/>
        <v/>
      </c>
      <c r="N34" s="38" t="str">
        <f t="shared" si="21"/>
        <v/>
      </c>
      <c r="O34" s="39" t="str">
        <f t="shared" si="21"/>
        <v/>
      </c>
      <c r="P34" s="37" t="str">
        <f t="shared" si="21"/>
        <v/>
      </c>
      <c r="Q34" s="38" t="str">
        <f t="shared" si="21"/>
        <v/>
      </c>
      <c r="R34" s="38" t="str">
        <f t="shared" si="21"/>
        <v/>
      </c>
      <c r="S34" s="38" t="str">
        <f>IF(AND(S35="",S36="",S37=""),"",IF(OR(S35="fout",S36="fout",S37="fout")=TRUE,"X",IF(OR(S35="let op",S36="let op",S37="let op")=TRUE,"!","V")))</f>
        <v/>
      </c>
      <c r="T34" s="39" t="str">
        <f t="shared" si="21"/>
        <v/>
      </c>
      <c r="U34" s="37" t="str">
        <f t="shared" si="21"/>
        <v/>
      </c>
      <c r="V34" s="38" t="str">
        <f t="shared" si="21"/>
        <v/>
      </c>
      <c r="W34" s="38" t="str">
        <f t="shared" si="21"/>
        <v/>
      </c>
      <c r="X34" s="38" t="str">
        <f t="shared" si="21"/>
        <v/>
      </c>
      <c r="Y34" s="38" t="str">
        <f t="shared" si="21"/>
        <v/>
      </c>
      <c r="Z34" s="5"/>
      <c r="AA34" s="40" t="str">
        <f>IF(COUNTIF(F34:Y34,"X")&gt;(COUNTA(F34:Y34)*0.1),"NEE","JA")</f>
        <v>JA</v>
      </c>
      <c r="AB34" s="41"/>
      <c r="AC34" s="93"/>
      <c r="AD34" s="94"/>
      <c r="AE34" s="95"/>
      <c r="AF34" s="18"/>
      <c r="AG34" s="3"/>
    </row>
    <row r="35" spans="1:33" x14ac:dyDescent="0.25">
      <c r="A35" s="3"/>
      <c r="B35" s="9"/>
      <c r="C35" s="42" t="s">
        <v>66</v>
      </c>
      <c r="D35" s="41"/>
      <c r="E35" s="43"/>
      <c r="F35" s="44"/>
      <c r="G35" s="53"/>
      <c r="H35" s="45"/>
      <c r="I35" s="45"/>
      <c r="J35" s="46"/>
      <c r="K35" s="44"/>
      <c r="L35" s="45"/>
      <c r="M35" s="45"/>
      <c r="N35" s="45"/>
      <c r="O35" s="46"/>
      <c r="P35" s="44"/>
      <c r="Q35" s="45"/>
      <c r="R35" s="45"/>
      <c r="S35" s="45"/>
      <c r="T35" s="46"/>
      <c r="U35" s="44"/>
      <c r="V35" s="45"/>
      <c r="W35" s="45"/>
      <c r="X35" s="45"/>
      <c r="Y35" s="45"/>
      <c r="Z35" s="5"/>
      <c r="AA35" s="40"/>
      <c r="AB35" s="41"/>
      <c r="AC35" s="68"/>
      <c r="AD35" s="69"/>
      <c r="AE35" s="70"/>
      <c r="AF35" s="18"/>
      <c r="AG35" s="3"/>
    </row>
    <row r="36" spans="1:33" x14ac:dyDescent="0.25">
      <c r="A36" s="3"/>
      <c r="B36" s="9"/>
      <c r="C36" s="42" t="s">
        <v>67</v>
      </c>
      <c r="D36" s="41"/>
      <c r="E36" s="43"/>
      <c r="F36" s="44"/>
      <c r="G36" s="53"/>
      <c r="H36" s="45"/>
      <c r="I36" s="45"/>
      <c r="J36" s="46"/>
      <c r="K36" s="44"/>
      <c r="L36" s="45"/>
      <c r="M36" s="45"/>
      <c r="N36" s="45"/>
      <c r="O36" s="46"/>
      <c r="P36" s="44"/>
      <c r="Q36" s="45"/>
      <c r="R36" s="45"/>
      <c r="S36" s="45"/>
      <c r="T36" s="46"/>
      <c r="U36" s="44"/>
      <c r="V36" s="45"/>
      <c r="W36" s="45"/>
      <c r="X36" s="45"/>
      <c r="Y36" s="45"/>
      <c r="Z36" s="5"/>
      <c r="AA36" s="40"/>
      <c r="AB36" s="41"/>
      <c r="AC36" s="68"/>
      <c r="AD36" s="69"/>
      <c r="AE36" s="70"/>
      <c r="AF36" s="18"/>
      <c r="AG36" s="3"/>
    </row>
    <row r="37" spans="1:33" ht="15.75" thickBot="1" x14ac:dyDescent="0.3">
      <c r="A37" s="3"/>
      <c r="B37" s="9"/>
      <c r="C37" s="42" t="s">
        <v>68</v>
      </c>
      <c r="D37" s="41"/>
      <c r="E37" s="43"/>
      <c r="F37" s="44"/>
      <c r="G37" s="53"/>
      <c r="H37" s="45"/>
      <c r="I37" s="45"/>
      <c r="J37" s="46"/>
      <c r="K37" s="44"/>
      <c r="L37" s="45"/>
      <c r="M37" s="45"/>
      <c r="N37" s="45"/>
      <c r="O37" s="46"/>
      <c r="P37" s="44"/>
      <c r="Q37" s="45"/>
      <c r="R37" s="45"/>
      <c r="S37" s="45"/>
      <c r="T37" s="46"/>
      <c r="U37" s="44"/>
      <c r="V37" s="45"/>
      <c r="W37" s="45"/>
      <c r="X37" s="45"/>
      <c r="Y37" s="45"/>
      <c r="Z37" s="5"/>
      <c r="AA37" s="40"/>
      <c r="AB37" s="41"/>
      <c r="AC37" s="90"/>
      <c r="AD37" s="91"/>
      <c r="AE37" s="92"/>
      <c r="AF37" s="18"/>
      <c r="AG37" s="3"/>
    </row>
    <row r="38" spans="1:33" x14ac:dyDescent="0.25">
      <c r="A38" s="3"/>
      <c r="B38" s="9"/>
      <c r="C38" s="30" t="s">
        <v>23</v>
      </c>
      <c r="D38" s="31"/>
      <c r="E38" s="36"/>
      <c r="F38" s="102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65"/>
      <c r="Z38" s="5"/>
      <c r="AA38" s="49"/>
      <c r="AB38" s="41"/>
      <c r="AC38" s="96"/>
      <c r="AD38" s="97"/>
      <c r="AE38" s="98"/>
      <c r="AF38" s="18"/>
      <c r="AG38" s="3"/>
    </row>
    <row r="39" spans="1:33" x14ac:dyDescent="0.25">
      <c r="A39" s="3"/>
      <c r="B39" s="9"/>
      <c r="C39" s="62" t="s">
        <v>38</v>
      </c>
      <c r="D39" s="35" t="s">
        <v>19</v>
      </c>
      <c r="E39" s="43"/>
      <c r="F39" s="37" t="str">
        <f>IF(AND(F40="",F41="",F42="",F43=""),"",IF(OR(F40="fout",F41="fout",F42="fout",F43="fout")=TRUE,"X",IF(OR(F40="let op",F41="let op",F42="let op",F43="let op")=TRUE,"!","V")))</f>
        <v/>
      </c>
      <c r="G39" s="38" t="str">
        <f t="shared" ref="G39:Y39" si="22">IF(AND(G40="",G41="",G42="",G43=""),"",IF(OR(G40="fout",G41="fout",G42="fout",G43="fout")=TRUE,"X",IF(OR(G40="let op",G41="let op",G42="let op",G43="let op")=TRUE,"!","V")))</f>
        <v/>
      </c>
      <c r="H39" s="38" t="str">
        <f t="shared" si="22"/>
        <v/>
      </c>
      <c r="I39" s="38" t="str">
        <f t="shared" si="22"/>
        <v/>
      </c>
      <c r="J39" s="39" t="str">
        <f t="shared" si="22"/>
        <v/>
      </c>
      <c r="K39" s="37" t="str">
        <f t="shared" si="22"/>
        <v/>
      </c>
      <c r="L39" s="38" t="str">
        <f t="shared" si="22"/>
        <v/>
      </c>
      <c r="M39" s="38" t="str">
        <f t="shared" si="22"/>
        <v/>
      </c>
      <c r="N39" s="38" t="str">
        <f t="shared" si="22"/>
        <v/>
      </c>
      <c r="O39" s="39" t="str">
        <f t="shared" si="22"/>
        <v/>
      </c>
      <c r="P39" s="37" t="str">
        <f t="shared" si="22"/>
        <v/>
      </c>
      <c r="Q39" s="38" t="str">
        <f t="shared" si="22"/>
        <v/>
      </c>
      <c r="R39" s="38" t="str">
        <f t="shared" si="22"/>
        <v/>
      </c>
      <c r="S39" s="38" t="str">
        <f t="shared" si="22"/>
        <v/>
      </c>
      <c r="T39" s="39" t="str">
        <f t="shared" si="22"/>
        <v/>
      </c>
      <c r="U39" s="37" t="str">
        <f t="shared" si="22"/>
        <v/>
      </c>
      <c r="V39" s="38" t="str">
        <f t="shared" si="22"/>
        <v/>
      </c>
      <c r="W39" s="38" t="str">
        <f t="shared" si="22"/>
        <v/>
      </c>
      <c r="X39" s="38" t="str">
        <f t="shared" si="22"/>
        <v/>
      </c>
      <c r="Y39" s="38" t="str">
        <f t="shared" si="22"/>
        <v/>
      </c>
      <c r="Z39" s="5"/>
      <c r="AA39" s="40" t="str">
        <f>IF(COUNTIF(F39:Y39,"X")&gt;(COUNTA(F39:Y39)*0.1),"NEE","JA")</f>
        <v>JA</v>
      </c>
      <c r="AB39" s="41"/>
      <c r="AC39" s="93"/>
      <c r="AD39" s="94"/>
      <c r="AE39" s="95"/>
      <c r="AF39" s="18"/>
      <c r="AG39" s="3"/>
    </row>
    <row r="40" spans="1:33" x14ac:dyDescent="0.25">
      <c r="A40" s="3"/>
      <c r="B40" s="9"/>
      <c r="C40" s="42" t="s">
        <v>24</v>
      </c>
      <c r="D40" s="41"/>
      <c r="E40" s="43"/>
      <c r="F40" s="44"/>
      <c r="G40" s="53"/>
      <c r="H40" s="45"/>
      <c r="I40" s="45"/>
      <c r="J40" s="46"/>
      <c r="K40" s="44"/>
      <c r="L40" s="45"/>
      <c r="M40" s="45"/>
      <c r="N40" s="45"/>
      <c r="O40" s="46"/>
      <c r="P40" s="44"/>
      <c r="Q40" s="45"/>
      <c r="R40" s="45"/>
      <c r="S40" s="45"/>
      <c r="T40" s="46"/>
      <c r="U40" s="44"/>
      <c r="V40" s="45"/>
      <c r="W40" s="45"/>
      <c r="X40" s="45"/>
      <c r="Y40" s="45"/>
      <c r="Z40" s="5"/>
      <c r="AA40" s="40"/>
      <c r="AB40" s="41"/>
      <c r="AC40" s="68"/>
      <c r="AD40" s="69"/>
      <c r="AE40" s="70"/>
      <c r="AF40" s="18"/>
      <c r="AG40" s="3"/>
    </row>
    <row r="41" spans="1:33" x14ac:dyDescent="0.25">
      <c r="A41" s="3"/>
      <c r="B41" s="9"/>
      <c r="C41" s="42" t="s">
        <v>53</v>
      </c>
      <c r="D41" s="41"/>
      <c r="E41" s="36"/>
      <c r="F41" s="44"/>
      <c r="G41" s="53"/>
      <c r="H41" s="45"/>
      <c r="I41" s="45"/>
      <c r="J41" s="46"/>
      <c r="K41" s="44"/>
      <c r="L41" s="45"/>
      <c r="M41" s="45"/>
      <c r="N41" s="45"/>
      <c r="O41" s="46"/>
      <c r="P41" s="44"/>
      <c r="Q41" s="45"/>
      <c r="R41" s="45"/>
      <c r="S41" s="45"/>
      <c r="T41" s="46"/>
      <c r="U41" s="44"/>
      <c r="V41" s="45"/>
      <c r="W41" s="45"/>
      <c r="X41" s="45"/>
      <c r="Y41" s="45"/>
      <c r="Z41" s="5"/>
      <c r="AA41" s="40"/>
      <c r="AB41" s="41"/>
      <c r="AC41" s="68"/>
      <c r="AD41" s="69"/>
      <c r="AE41" s="70"/>
      <c r="AF41" s="18"/>
      <c r="AG41" s="3"/>
    </row>
    <row r="42" spans="1:33" x14ac:dyDescent="0.25">
      <c r="A42" s="3"/>
      <c r="B42" s="67"/>
      <c r="C42" s="42" t="s">
        <v>54</v>
      </c>
      <c r="D42" s="41"/>
      <c r="E42" s="36"/>
      <c r="F42" s="44"/>
      <c r="G42" s="53"/>
      <c r="H42" s="45"/>
      <c r="I42" s="45"/>
      <c r="J42" s="46"/>
      <c r="K42" s="44"/>
      <c r="L42" s="45"/>
      <c r="M42" s="45"/>
      <c r="N42" s="45"/>
      <c r="O42" s="46"/>
      <c r="P42" s="44"/>
      <c r="Q42" s="45"/>
      <c r="R42" s="45"/>
      <c r="S42" s="45"/>
      <c r="T42" s="46"/>
      <c r="U42" s="44"/>
      <c r="V42" s="45"/>
      <c r="W42" s="45"/>
      <c r="X42" s="45"/>
      <c r="Y42" s="45"/>
      <c r="Z42" s="5"/>
      <c r="AA42" s="40"/>
      <c r="AB42" s="41"/>
      <c r="AC42" s="68"/>
      <c r="AD42" s="69"/>
      <c r="AE42" s="70"/>
      <c r="AF42" s="18"/>
      <c r="AG42" s="3"/>
    </row>
    <row r="43" spans="1:33" ht="15.75" thickBot="1" x14ac:dyDescent="0.3">
      <c r="A43" s="3"/>
      <c r="B43" s="67"/>
      <c r="C43" s="42" t="s">
        <v>52</v>
      </c>
      <c r="D43" s="41"/>
      <c r="E43" s="36"/>
      <c r="F43" s="44"/>
      <c r="G43" s="53"/>
      <c r="H43" s="45"/>
      <c r="I43" s="45"/>
      <c r="J43" s="46"/>
      <c r="K43" s="44"/>
      <c r="L43" s="45"/>
      <c r="M43" s="45"/>
      <c r="N43" s="45"/>
      <c r="O43" s="46"/>
      <c r="P43" s="44"/>
      <c r="Q43" s="45"/>
      <c r="R43" s="45"/>
      <c r="S43" s="45"/>
      <c r="T43" s="46"/>
      <c r="U43" s="44"/>
      <c r="V43" s="45"/>
      <c r="W43" s="45"/>
      <c r="X43" s="45"/>
      <c r="Y43" s="61"/>
      <c r="Z43" s="5"/>
      <c r="AA43" s="40"/>
      <c r="AB43" s="41"/>
      <c r="AC43" s="90"/>
      <c r="AD43" s="91"/>
      <c r="AE43" s="92"/>
      <c r="AF43" s="18"/>
      <c r="AG43" s="3"/>
    </row>
    <row r="44" spans="1:33" x14ac:dyDescent="0.25">
      <c r="A44" s="3"/>
      <c r="B44" s="9"/>
      <c r="C44" s="30" t="s">
        <v>48</v>
      </c>
      <c r="D44" s="31"/>
      <c r="E44" s="36"/>
      <c r="F44" s="102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65"/>
      <c r="Z44" s="5"/>
      <c r="AA44" s="49"/>
      <c r="AB44" s="41"/>
      <c r="AC44" s="96"/>
      <c r="AD44" s="97"/>
      <c r="AE44" s="98"/>
      <c r="AF44" s="18"/>
      <c r="AG44" s="3"/>
    </row>
    <row r="45" spans="1:33" x14ac:dyDescent="0.25">
      <c r="A45" s="3"/>
      <c r="B45" s="9"/>
      <c r="C45" s="66" t="s">
        <v>69</v>
      </c>
      <c r="D45" s="35" t="s">
        <v>19</v>
      </c>
      <c r="E45" s="43"/>
      <c r="F45" s="37" t="str">
        <f>IF(AND(F46=""),"",IF(OR(F46="fout")=TRUE,"X",IF(OR(F46="let op",)=TRUE,"!","V")))</f>
        <v/>
      </c>
      <c r="G45" s="38" t="str">
        <f t="shared" ref="G45:Y47" si="23">IF(AND(G46=""),"",IF(OR(G46="fout")=TRUE,"X",IF(OR(G46="let op",)=TRUE,"!","V")))</f>
        <v/>
      </c>
      <c r="H45" s="38" t="str">
        <f t="shared" si="23"/>
        <v/>
      </c>
      <c r="I45" s="38" t="str">
        <f t="shared" si="23"/>
        <v/>
      </c>
      <c r="J45" s="39" t="str">
        <f t="shared" si="23"/>
        <v/>
      </c>
      <c r="K45" s="37" t="str">
        <f t="shared" si="23"/>
        <v/>
      </c>
      <c r="L45" s="38" t="str">
        <f t="shared" si="23"/>
        <v/>
      </c>
      <c r="M45" s="38" t="str">
        <f t="shared" si="23"/>
        <v/>
      </c>
      <c r="N45" s="38" t="str">
        <f t="shared" si="23"/>
        <v/>
      </c>
      <c r="O45" s="39" t="str">
        <f t="shared" si="23"/>
        <v/>
      </c>
      <c r="P45" s="37" t="str">
        <f t="shared" si="23"/>
        <v/>
      </c>
      <c r="Q45" s="38" t="str">
        <f t="shared" si="23"/>
        <v/>
      </c>
      <c r="R45" s="38" t="str">
        <f>IF(AND(R46=""),"",IF(OR(R46="fout")=TRUE,"X",IF(OR(R46="let op",)=TRUE,"!","V")))</f>
        <v/>
      </c>
      <c r="S45" s="38" t="str">
        <f t="shared" si="23"/>
        <v/>
      </c>
      <c r="T45" s="39" t="str">
        <f t="shared" si="23"/>
        <v/>
      </c>
      <c r="U45" s="37" t="str">
        <f t="shared" si="23"/>
        <v/>
      </c>
      <c r="V45" s="38" t="str">
        <f t="shared" si="23"/>
        <v/>
      </c>
      <c r="W45" s="38" t="str">
        <f t="shared" si="23"/>
        <v/>
      </c>
      <c r="X45" s="38" t="str">
        <f t="shared" si="23"/>
        <v/>
      </c>
      <c r="Y45" s="38" t="str">
        <f t="shared" si="23"/>
        <v/>
      </c>
      <c r="Z45" s="5"/>
      <c r="AA45" s="40" t="str">
        <f>IF(COUNTIF(F45:Y45,"X")&gt;(COUNTA(F45:Y45)*0.1),"NEE","JA")</f>
        <v>JA</v>
      </c>
      <c r="AB45" s="41"/>
      <c r="AC45" s="93"/>
      <c r="AD45" s="94"/>
      <c r="AE45" s="95"/>
      <c r="AF45" s="18"/>
      <c r="AG45" s="3"/>
    </row>
    <row r="46" spans="1:33" x14ac:dyDescent="0.25">
      <c r="A46" s="3"/>
      <c r="B46" s="9"/>
      <c r="C46" s="42" t="s">
        <v>50</v>
      </c>
      <c r="D46" s="41"/>
      <c r="E46" s="36"/>
      <c r="F46" s="44"/>
      <c r="G46" s="53"/>
      <c r="H46" s="45"/>
      <c r="I46" s="45"/>
      <c r="J46" s="46"/>
      <c r="K46" s="44"/>
      <c r="L46" s="45"/>
      <c r="M46" s="45"/>
      <c r="N46" s="45"/>
      <c r="O46" s="46"/>
      <c r="P46" s="44"/>
      <c r="Q46" s="45"/>
      <c r="R46" s="45"/>
      <c r="S46" s="45"/>
      <c r="T46" s="46"/>
      <c r="U46" s="44"/>
      <c r="V46" s="45"/>
      <c r="W46" s="45"/>
      <c r="X46" s="45"/>
      <c r="Y46" s="45"/>
      <c r="Z46" s="5"/>
      <c r="AA46" s="40"/>
      <c r="AB46" s="41"/>
      <c r="AC46" s="68"/>
      <c r="AD46" s="69"/>
      <c r="AE46" s="70"/>
      <c r="AF46" s="18"/>
      <c r="AG46" s="3"/>
    </row>
    <row r="47" spans="1:33" x14ac:dyDescent="0.25">
      <c r="A47" s="3"/>
      <c r="B47" s="9"/>
      <c r="C47" s="66" t="s">
        <v>70</v>
      </c>
      <c r="D47" s="35" t="s">
        <v>19</v>
      </c>
      <c r="E47" s="43"/>
      <c r="F47" s="37" t="str">
        <f>IF(AND(F48=""),"",IF(OR(F48="fout")=TRUE,"X",IF(OR(F48="let op",)=TRUE,"!","V")))</f>
        <v/>
      </c>
      <c r="G47" s="38" t="str">
        <f t="shared" si="23"/>
        <v/>
      </c>
      <c r="H47" s="38" t="str">
        <f t="shared" si="23"/>
        <v/>
      </c>
      <c r="I47" s="38" t="str">
        <f t="shared" si="23"/>
        <v/>
      </c>
      <c r="J47" s="39" t="str">
        <f t="shared" si="23"/>
        <v/>
      </c>
      <c r="K47" s="37" t="str">
        <f t="shared" si="23"/>
        <v/>
      </c>
      <c r="L47" s="38" t="str">
        <f t="shared" si="23"/>
        <v/>
      </c>
      <c r="M47" s="38" t="str">
        <f t="shared" si="23"/>
        <v/>
      </c>
      <c r="N47" s="38" t="str">
        <f t="shared" si="23"/>
        <v/>
      </c>
      <c r="O47" s="39" t="str">
        <f t="shared" si="23"/>
        <v/>
      </c>
      <c r="P47" s="37" t="str">
        <f t="shared" si="23"/>
        <v/>
      </c>
      <c r="Q47" s="38" t="str">
        <f>IF(AND(Q48=""),"",IF(OR(Q48="fout")=TRUE,"X",IF(OR(Q48="let op",)=TRUE,"!","V")))</f>
        <v/>
      </c>
      <c r="R47" s="38" t="str">
        <f t="shared" si="23"/>
        <v/>
      </c>
      <c r="S47" s="38" t="str">
        <f t="shared" si="23"/>
        <v/>
      </c>
      <c r="T47" s="39" t="str">
        <f t="shared" si="23"/>
        <v/>
      </c>
      <c r="U47" s="37" t="str">
        <f t="shared" si="23"/>
        <v/>
      </c>
      <c r="V47" s="38" t="str">
        <f t="shared" si="23"/>
        <v/>
      </c>
      <c r="W47" s="38" t="str">
        <f t="shared" si="23"/>
        <v/>
      </c>
      <c r="X47" s="38" t="str">
        <f t="shared" si="23"/>
        <v/>
      </c>
      <c r="Y47" s="38" t="str">
        <f t="shared" si="23"/>
        <v/>
      </c>
      <c r="Z47" s="5"/>
      <c r="AA47" s="40" t="str">
        <f>IF(COUNTIF(F47:Y47,"X")&gt;(COUNTA(F47:Y47)*0.1),"NEE","JA")</f>
        <v>JA</v>
      </c>
      <c r="AB47" s="41"/>
      <c r="AC47" s="68"/>
      <c r="AD47" s="69"/>
      <c r="AE47" s="70"/>
      <c r="AF47" s="18"/>
      <c r="AG47" s="3"/>
    </row>
    <row r="48" spans="1:33" ht="15.75" thickBot="1" x14ac:dyDescent="0.3">
      <c r="A48" s="3"/>
      <c r="B48" s="9"/>
      <c r="C48" s="42" t="s">
        <v>25</v>
      </c>
      <c r="D48" s="41"/>
      <c r="E48" s="36"/>
      <c r="F48" s="44"/>
      <c r="G48" s="53"/>
      <c r="H48" s="45"/>
      <c r="I48" s="45"/>
      <c r="J48" s="46"/>
      <c r="K48" s="44"/>
      <c r="L48" s="45"/>
      <c r="M48" s="45"/>
      <c r="N48" s="45"/>
      <c r="O48" s="46"/>
      <c r="P48" s="44"/>
      <c r="Q48" s="45"/>
      <c r="R48" s="45"/>
      <c r="S48" s="45"/>
      <c r="T48" s="46"/>
      <c r="U48" s="44"/>
      <c r="V48" s="45"/>
      <c r="W48" s="45"/>
      <c r="X48" s="45"/>
      <c r="Y48" s="61"/>
      <c r="Z48" s="5"/>
      <c r="AA48" s="40"/>
      <c r="AB48" s="41"/>
      <c r="AC48" s="90"/>
      <c r="AD48" s="91"/>
      <c r="AE48" s="92"/>
      <c r="AF48" s="18"/>
      <c r="AG48" s="3"/>
    </row>
    <row r="49" spans="1:33" x14ac:dyDescent="0.25">
      <c r="A49" s="3"/>
      <c r="B49" s="9"/>
      <c r="C49" s="30" t="s">
        <v>26</v>
      </c>
      <c r="D49" s="31"/>
      <c r="E49" s="36"/>
      <c r="F49" s="102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103"/>
      <c r="V49" s="103"/>
      <c r="W49" s="103"/>
      <c r="X49" s="103"/>
      <c r="Y49" s="65"/>
      <c r="Z49" s="5"/>
      <c r="AA49" s="49"/>
      <c r="AB49" s="41"/>
      <c r="AC49" s="96"/>
      <c r="AD49" s="97"/>
      <c r="AE49" s="98"/>
      <c r="AF49" s="18"/>
      <c r="AG49" s="3"/>
    </row>
    <row r="50" spans="1:33" x14ac:dyDescent="0.25">
      <c r="A50" s="3"/>
      <c r="B50" s="9"/>
      <c r="C50" s="66" t="s">
        <v>49</v>
      </c>
      <c r="D50" s="35" t="s">
        <v>19</v>
      </c>
      <c r="E50" s="43"/>
      <c r="F50" s="37" t="str">
        <f>IF(AND(F51=""),"",IF(OR(F51="fout")=TRUE,"X",IF(OR(F51="let op",)=TRUE,"!","V")))</f>
        <v/>
      </c>
      <c r="G50" s="38" t="str">
        <f t="shared" ref="G50:Y52" si="24">IF(AND(G51=""),"",IF(OR(G51="fout")=TRUE,"X",IF(OR(G51="let op",)=TRUE,"!","V")))</f>
        <v/>
      </c>
      <c r="H50" s="38" t="str">
        <f t="shared" si="24"/>
        <v/>
      </c>
      <c r="I50" s="38" t="str">
        <f t="shared" si="24"/>
        <v/>
      </c>
      <c r="J50" s="39" t="str">
        <f t="shared" si="24"/>
        <v/>
      </c>
      <c r="K50" s="37" t="str">
        <f t="shared" si="24"/>
        <v/>
      </c>
      <c r="L50" s="38" t="str">
        <f t="shared" si="24"/>
        <v/>
      </c>
      <c r="M50" s="38" t="str">
        <f t="shared" si="24"/>
        <v/>
      </c>
      <c r="N50" s="38" t="str">
        <f t="shared" si="24"/>
        <v/>
      </c>
      <c r="O50" s="39" t="str">
        <f t="shared" si="24"/>
        <v/>
      </c>
      <c r="P50" s="37" t="str">
        <f t="shared" si="24"/>
        <v/>
      </c>
      <c r="Q50" s="38" t="str">
        <f t="shared" si="24"/>
        <v/>
      </c>
      <c r="R50" s="38" t="str">
        <f>IF(AND(R51=""),"",IF(OR(R51="fout")=TRUE,"X",IF(OR(R51="let op",)=TRUE,"!","V")))</f>
        <v/>
      </c>
      <c r="S50" s="38" t="str">
        <f t="shared" si="24"/>
        <v/>
      </c>
      <c r="T50" s="39" t="str">
        <f t="shared" si="24"/>
        <v/>
      </c>
      <c r="U50" s="37" t="str">
        <f t="shared" si="24"/>
        <v/>
      </c>
      <c r="V50" s="38" t="str">
        <f t="shared" si="24"/>
        <v/>
      </c>
      <c r="W50" s="38" t="str">
        <f t="shared" si="24"/>
        <v/>
      </c>
      <c r="X50" s="38" t="str">
        <f t="shared" si="24"/>
        <v/>
      </c>
      <c r="Y50" s="38" t="str">
        <f t="shared" si="24"/>
        <v/>
      </c>
      <c r="Z50" s="5"/>
      <c r="AA50" s="40" t="str">
        <f>IF(COUNTIF(F50:Y50,"X")&gt;(COUNTA(F50:Y50)*0.1),"NEE","JA")</f>
        <v>JA</v>
      </c>
      <c r="AB50" s="41"/>
      <c r="AC50" s="93"/>
      <c r="AD50" s="94"/>
      <c r="AE50" s="95"/>
      <c r="AF50" s="18"/>
      <c r="AG50" s="3"/>
    </row>
    <row r="51" spans="1:33" x14ac:dyDescent="0.25">
      <c r="A51" s="3"/>
      <c r="B51" s="9"/>
      <c r="C51" s="42" t="s">
        <v>50</v>
      </c>
      <c r="D51" s="41"/>
      <c r="E51" s="36"/>
      <c r="F51" s="44"/>
      <c r="G51" s="53"/>
      <c r="H51" s="45"/>
      <c r="I51" s="45"/>
      <c r="J51" s="46"/>
      <c r="K51" s="44"/>
      <c r="L51" s="45"/>
      <c r="M51" s="45"/>
      <c r="N51" s="45"/>
      <c r="O51" s="46"/>
      <c r="P51" s="44"/>
      <c r="Q51" s="45"/>
      <c r="R51" s="45"/>
      <c r="S51" s="45"/>
      <c r="T51" s="46"/>
      <c r="U51" s="44"/>
      <c r="V51" s="45"/>
      <c r="W51" s="45"/>
      <c r="X51" s="45"/>
      <c r="Y51" s="45"/>
      <c r="Z51" s="5"/>
      <c r="AA51" s="40"/>
      <c r="AB51" s="41"/>
      <c r="AC51" s="68"/>
      <c r="AD51" s="69"/>
      <c r="AE51" s="70"/>
      <c r="AF51" s="18"/>
      <c r="AG51" s="3"/>
    </row>
    <row r="52" spans="1:33" x14ac:dyDescent="0.25">
      <c r="A52" s="3"/>
      <c r="B52" s="9"/>
      <c r="C52" s="66" t="s">
        <v>49</v>
      </c>
      <c r="D52" s="35" t="s">
        <v>19</v>
      </c>
      <c r="E52" s="43"/>
      <c r="F52" s="37" t="str">
        <f>IF(AND(F53=""),"",IF(OR(F53="fout")=TRUE,"X",IF(OR(F53="let op",)=TRUE,"!","V")))</f>
        <v/>
      </c>
      <c r="G52" s="38" t="str">
        <f t="shared" si="24"/>
        <v/>
      </c>
      <c r="H52" s="38" t="str">
        <f t="shared" si="24"/>
        <v/>
      </c>
      <c r="I52" s="38" t="str">
        <f t="shared" si="24"/>
        <v/>
      </c>
      <c r="J52" s="39" t="str">
        <f t="shared" si="24"/>
        <v/>
      </c>
      <c r="K52" s="37" t="str">
        <f t="shared" si="24"/>
        <v/>
      </c>
      <c r="L52" s="38" t="str">
        <f t="shared" si="24"/>
        <v/>
      </c>
      <c r="M52" s="38" t="str">
        <f t="shared" si="24"/>
        <v/>
      </c>
      <c r="N52" s="38" t="str">
        <f t="shared" si="24"/>
        <v/>
      </c>
      <c r="O52" s="39" t="str">
        <f t="shared" si="24"/>
        <v/>
      </c>
      <c r="P52" s="37" t="str">
        <f t="shared" si="24"/>
        <v/>
      </c>
      <c r="Q52" s="38" t="str">
        <f t="shared" si="24"/>
        <v/>
      </c>
      <c r="R52" s="38" t="str">
        <f t="shared" si="24"/>
        <v/>
      </c>
      <c r="S52" s="38" t="str">
        <f>IF(AND(S53=""),"",IF(OR(S53="fout")=TRUE,"X",IF(OR(S53="let op",)=TRUE,"!","V")))</f>
        <v/>
      </c>
      <c r="T52" s="39" t="str">
        <f t="shared" si="24"/>
        <v/>
      </c>
      <c r="U52" s="37" t="str">
        <f t="shared" si="24"/>
        <v/>
      </c>
      <c r="V52" s="38" t="str">
        <f t="shared" si="24"/>
        <v/>
      </c>
      <c r="W52" s="38" t="str">
        <f t="shared" si="24"/>
        <v/>
      </c>
      <c r="X52" s="38" t="str">
        <f t="shared" si="24"/>
        <v/>
      </c>
      <c r="Y52" s="38" t="str">
        <f t="shared" si="24"/>
        <v/>
      </c>
      <c r="Z52" s="5"/>
      <c r="AA52" s="40" t="str">
        <f>IF(COUNTIF(F52:Y52,"X")&gt;(COUNTA(F52:Y52)*0.1),"NEE","JA")</f>
        <v>JA</v>
      </c>
      <c r="AB52" s="41"/>
      <c r="AC52" s="68"/>
      <c r="AD52" s="69"/>
      <c r="AE52" s="70"/>
      <c r="AF52" s="18"/>
      <c r="AG52" s="3"/>
    </row>
    <row r="53" spans="1:33" ht="15.75" thickBot="1" x14ac:dyDescent="0.3">
      <c r="A53" s="3"/>
      <c r="B53" s="9"/>
      <c r="C53" s="42" t="s">
        <v>25</v>
      </c>
      <c r="D53" s="41"/>
      <c r="E53" s="36"/>
      <c r="F53" s="44"/>
      <c r="G53" s="53"/>
      <c r="H53" s="45"/>
      <c r="I53" s="45"/>
      <c r="J53" s="46"/>
      <c r="K53" s="44"/>
      <c r="L53" s="45"/>
      <c r="M53" s="45"/>
      <c r="N53" s="45"/>
      <c r="O53" s="46"/>
      <c r="P53" s="44"/>
      <c r="Q53" s="45"/>
      <c r="R53" s="45"/>
      <c r="S53" s="45"/>
      <c r="T53" s="46"/>
      <c r="U53" s="44"/>
      <c r="V53" s="45"/>
      <c r="W53" s="45"/>
      <c r="X53" s="45"/>
      <c r="Y53" s="61"/>
      <c r="Z53" s="5"/>
      <c r="AA53" s="40"/>
      <c r="AB53" s="41"/>
      <c r="AC53" s="90"/>
      <c r="AD53" s="91"/>
      <c r="AE53" s="92"/>
      <c r="AF53" s="18"/>
      <c r="AG53" s="3"/>
    </row>
    <row r="54" spans="1:33" x14ac:dyDescent="0.25">
      <c r="A54" s="3"/>
      <c r="B54" s="9"/>
      <c r="C54" s="30" t="s">
        <v>27</v>
      </c>
      <c r="D54" s="31"/>
      <c r="E54" s="36"/>
      <c r="F54" s="102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65"/>
      <c r="Z54" s="5"/>
      <c r="AA54" s="49"/>
      <c r="AB54" s="41"/>
      <c r="AC54" s="96"/>
      <c r="AD54" s="97"/>
      <c r="AE54" s="98"/>
      <c r="AF54" s="18"/>
      <c r="AG54" s="3"/>
    </row>
    <row r="55" spans="1:33" x14ac:dyDescent="0.25">
      <c r="A55" s="3"/>
      <c r="B55" s="9"/>
      <c r="C55" s="62" t="s">
        <v>39</v>
      </c>
      <c r="D55" s="35" t="s">
        <v>19</v>
      </c>
      <c r="E55" s="43"/>
      <c r="F55" s="37" t="str">
        <f>IF(AND(F56=""),"",IF(OR(F56="fout")=TRUE,"X",IF(OR(F56="let op",)=TRUE,"!","V")))</f>
        <v/>
      </c>
      <c r="G55" s="38" t="str">
        <f t="shared" ref="G55:Y57" si="25">IF(AND(G56=""),"",IF(OR(G56="fout")=TRUE,"X",IF(OR(G56="let op",)=TRUE,"!","V")))</f>
        <v/>
      </c>
      <c r="H55" s="38" t="str">
        <f t="shared" si="25"/>
        <v/>
      </c>
      <c r="I55" s="38" t="str">
        <f t="shared" si="25"/>
        <v/>
      </c>
      <c r="J55" s="39" t="str">
        <f t="shared" si="25"/>
        <v/>
      </c>
      <c r="K55" s="37" t="str">
        <f t="shared" si="25"/>
        <v/>
      </c>
      <c r="L55" s="38" t="str">
        <f t="shared" si="25"/>
        <v/>
      </c>
      <c r="M55" s="38" t="str">
        <f t="shared" si="25"/>
        <v/>
      </c>
      <c r="N55" s="38" t="str">
        <f t="shared" si="25"/>
        <v/>
      </c>
      <c r="O55" s="39" t="str">
        <f t="shared" si="25"/>
        <v/>
      </c>
      <c r="P55" s="37" t="str">
        <f t="shared" si="25"/>
        <v/>
      </c>
      <c r="Q55" s="38" t="str">
        <f t="shared" si="25"/>
        <v/>
      </c>
      <c r="R55" s="38" t="str">
        <f t="shared" si="25"/>
        <v/>
      </c>
      <c r="S55" s="38" t="str">
        <f>IF(AND(S56=""),"",IF(OR(S56="fout")=TRUE,"X",IF(OR(S56="let op",)=TRUE,"!","V")))</f>
        <v/>
      </c>
      <c r="T55" s="39" t="str">
        <f t="shared" si="25"/>
        <v/>
      </c>
      <c r="U55" s="37" t="str">
        <f t="shared" si="25"/>
        <v/>
      </c>
      <c r="V55" s="38" t="str">
        <f t="shared" si="25"/>
        <v/>
      </c>
      <c r="W55" s="38" t="str">
        <f t="shared" si="25"/>
        <v/>
      </c>
      <c r="X55" s="38" t="str">
        <f t="shared" si="25"/>
        <v/>
      </c>
      <c r="Y55" s="38" t="str">
        <f t="shared" si="25"/>
        <v/>
      </c>
      <c r="Z55" s="5"/>
      <c r="AA55" s="40" t="str">
        <f>IF(COUNTIF(F55:Y55,"X")&gt;(COUNTA(F55:Y55)*0.1),"NEE","JA")</f>
        <v>JA</v>
      </c>
      <c r="AB55" s="41"/>
      <c r="AC55" s="93"/>
      <c r="AD55" s="94"/>
      <c r="AE55" s="95"/>
      <c r="AF55" s="18"/>
      <c r="AG55" s="3"/>
    </row>
    <row r="56" spans="1:33" x14ac:dyDescent="0.25">
      <c r="A56" s="3"/>
      <c r="B56" s="9"/>
      <c r="C56" s="42" t="s">
        <v>50</v>
      </c>
      <c r="D56" s="41"/>
      <c r="E56" s="36"/>
      <c r="F56" s="44"/>
      <c r="G56" s="53"/>
      <c r="H56" s="45"/>
      <c r="I56" s="45"/>
      <c r="J56" s="46"/>
      <c r="K56" s="44"/>
      <c r="L56" s="45"/>
      <c r="M56" s="45"/>
      <c r="N56" s="45"/>
      <c r="O56" s="46"/>
      <c r="P56" s="44"/>
      <c r="Q56" s="45"/>
      <c r="R56" s="45"/>
      <c r="S56" s="45"/>
      <c r="T56" s="46"/>
      <c r="U56" s="44"/>
      <c r="V56" s="45"/>
      <c r="W56" s="45"/>
      <c r="X56" s="45"/>
      <c r="Y56" s="45"/>
      <c r="Z56" s="5"/>
      <c r="AA56" s="40"/>
      <c r="AB56" s="41"/>
      <c r="AC56" s="68"/>
      <c r="AD56" s="69"/>
      <c r="AE56" s="70"/>
      <c r="AF56" s="18"/>
      <c r="AG56" s="3"/>
    </row>
    <row r="57" spans="1:33" x14ac:dyDescent="0.25">
      <c r="A57" s="3"/>
      <c r="B57" s="9"/>
      <c r="C57" s="62" t="s">
        <v>40</v>
      </c>
      <c r="D57" s="35" t="s">
        <v>19</v>
      </c>
      <c r="E57" s="43"/>
      <c r="F57" s="37" t="str">
        <f>IF(AND(F58=""),"",IF(OR(F58="fout")=TRUE,"X",IF(OR(F58="let op",)=TRUE,"!","V")))</f>
        <v/>
      </c>
      <c r="G57" s="38" t="str">
        <f t="shared" si="25"/>
        <v/>
      </c>
      <c r="H57" s="38" t="str">
        <f t="shared" si="25"/>
        <v/>
      </c>
      <c r="I57" s="38" t="str">
        <f t="shared" si="25"/>
        <v/>
      </c>
      <c r="J57" s="39" t="str">
        <f t="shared" si="25"/>
        <v/>
      </c>
      <c r="K57" s="37" t="str">
        <f t="shared" si="25"/>
        <v/>
      </c>
      <c r="L57" s="38" t="str">
        <f t="shared" si="25"/>
        <v/>
      </c>
      <c r="M57" s="38" t="str">
        <f t="shared" si="25"/>
        <v/>
      </c>
      <c r="N57" s="38" t="str">
        <f t="shared" si="25"/>
        <v/>
      </c>
      <c r="O57" s="39" t="str">
        <f t="shared" si="25"/>
        <v/>
      </c>
      <c r="P57" s="37" t="str">
        <f t="shared" si="25"/>
        <v/>
      </c>
      <c r="Q57" s="38" t="str">
        <f>IF(AND(Q58=""),"",IF(OR(Q58="fout")=TRUE,"X",IF(OR(Q58="let op",)=TRUE,"!","V")))</f>
        <v/>
      </c>
      <c r="R57" s="38" t="str">
        <f t="shared" si="25"/>
        <v/>
      </c>
      <c r="S57" s="38" t="str">
        <f t="shared" si="25"/>
        <v/>
      </c>
      <c r="T57" s="39" t="str">
        <f t="shared" si="25"/>
        <v/>
      </c>
      <c r="U57" s="37" t="str">
        <f t="shared" si="25"/>
        <v/>
      </c>
      <c r="V57" s="38" t="str">
        <f t="shared" si="25"/>
        <v/>
      </c>
      <c r="W57" s="38" t="str">
        <f t="shared" si="25"/>
        <v/>
      </c>
      <c r="X57" s="38" t="str">
        <f t="shared" si="25"/>
        <v/>
      </c>
      <c r="Y57" s="38" t="str">
        <f t="shared" si="25"/>
        <v/>
      </c>
      <c r="Z57" s="5"/>
      <c r="AA57" s="40" t="str">
        <f>IF(COUNTIF(F57:Y57,"X")&gt;(COUNTA(F57:Y57)*0.1),"NEE","JA")</f>
        <v>JA</v>
      </c>
      <c r="AB57" s="41"/>
      <c r="AC57" s="68"/>
      <c r="AD57" s="69"/>
      <c r="AE57" s="70"/>
      <c r="AF57" s="18"/>
      <c r="AG57" s="3"/>
    </row>
    <row r="58" spans="1:33" ht="15.75" thickBot="1" x14ac:dyDescent="0.3">
      <c r="A58" s="3"/>
      <c r="B58" s="9"/>
      <c r="C58" s="42" t="s">
        <v>25</v>
      </c>
      <c r="D58" s="41"/>
      <c r="E58" s="36"/>
      <c r="F58" s="44"/>
      <c r="G58" s="53"/>
      <c r="H58" s="45"/>
      <c r="I58" s="45"/>
      <c r="J58" s="46"/>
      <c r="K58" s="44"/>
      <c r="L58" s="45"/>
      <c r="M58" s="45"/>
      <c r="N58" s="45"/>
      <c r="O58" s="46"/>
      <c r="P58" s="44"/>
      <c r="Q58" s="45"/>
      <c r="R58" s="45"/>
      <c r="S58" s="45"/>
      <c r="T58" s="46"/>
      <c r="U58" s="44"/>
      <c r="V58" s="45"/>
      <c r="W58" s="45"/>
      <c r="X58" s="45"/>
      <c r="Y58" s="61"/>
      <c r="Z58" s="5"/>
      <c r="AA58" s="40"/>
      <c r="AB58" s="41"/>
      <c r="AC58" s="90"/>
      <c r="AD58" s="91"/>
      <c r="AE58" s="92"/>
      <c r="AF58" s="18"/>
      <c r="AG58" s="3"/>
    </row>
    <row r="59" spans="1:33" x14ac:dyDescent="0.25">
      <c r="A59" s="3"/>
      <c r="B59" s="9"/>
      <c r="C59" s="30" t="s">
        <v>32</v>
      </c>
      <c r="D59" s="31"/>
      <c r="E59" s="36"/>
      <c r="F59" s="102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65"/>
      <c r="Z59" s="5"/>
      <c r="AA59" s="49"/>
      <c r="AB59" s="41"/>
      <c r="AC59" s="96"/>
      <c r="AD59" s="97"/>
      <c r="AE59" s="98"/>
      <c r="AF59" s="18"/>
      <c r="AG59" s="3"/>
    </row>
    <row r="60" spans="1:33" x14ac:dyDescent="0.25">
      <c r="A60" s="3"/>
      <c r="B60" s="9"/>
      <c r="C60" s="62" t="s">
        <v>51</v>
      </c>
      <c r="D60" s="35" t="s">
        <v>19</v>
      </c>
      <c r="E60" s="43"/>
      <c r="F60" s="37" t="str">
        <f>IF(AND(F61="",F62="",F63=""),"",IF(OR(F61="fout",F62="fout",F63="fout")=TRUE,"X",IF(OR(F61="let op",F62="let op",F63="let op")=TRUE,"!","V")))</f>
        <v/>
      </c>
      <c r="G60" s="38" t="str">
        <f t="shared" ref="G60:Y60" si="26">IF(AND(G61="",G62="",G63=""),"",IF(OR(G61="fout",G62="fout",G63="fout")=TRUE,"X",IF(OR(G61="let op",G62="let op",G63="let op")=TRUE,"!","V")))</f>
        <v/>
      </c>
      <c r="H60" s="38" t="str">
        <f t="shared" si="26"/>
        <v/>
      </c>
      <c r="I60" s="38" t="str">
        <f t="shared" si="26"/>
        <v/>
      </c>
      <c r="J60" s="39" t="str">
        <f t="shared" si="26"/>
        <v/>
      </c>
      <c r="K60" s="37" t="str">
        <f t="shared" si="26"/>
        <v/>
      </c>
      <c r="L60" s="38" t="str">
        <f t="shared" si="26"/>
        <v/>
      </c>
      <c r="M60" s="38" t="str">
        <f t="shared" si="26"/>
        <v/>
      </c>
      <c r="N60" s="38" t="str">
        <f t="shared" si="26"/>
        <v/>
      </c>
      <c r="O60" s="39" t="str">
        <f t="shared" si="26"/>
        <v/>
      </c>
      <c r="P60" s="37" t="str">
        <f t="shared" si="26"/>
        <v/>
      </c>
      <c r="Q60" s="38" t="str">
        <f t="shared" si="26"/>
        <v/>
      </c>
      <c r="R60" s="38" t="str">
        <f t="shared" si="26"/>
        <v/>
      </c>
      <c r="S60" s="38" t="str">
        <f t="shared" si="26"/>
        <v/>
      </c>
      <c r="T60" s="39" t="str">
        <f t="shared" si="26"/>
        <v/>
      </c>
      <c r="U60" s="37" t="str">
        <f t="shared" si="26"/>
        <v/>
      </c>
      <c r="V60" s="38" t="str">
        <f t="shared" si="26"/>
        <v/>
      </c>
      <c r="W60" s="38" t="str">
        <f t="shared" si="26"/>
        <v/>
      </c>
      <c r="X60" s="38" t="str">
        <f t="shared" si="26"/>
        <v/>
      </c>
      <c r="Y60" s="38" t="str">
        <f t="shared" si="26"/>
        <v/>
      </c>
      <c r="Z60" s="5"/>
      <c r="AA60" s="40" t="str">
        <f>IF(COUNTIF(F60:Y60,"X")&gt;(COUNTA(F60:Y60)*0.1),"NEE","JA")</f>
        <v>JA</v>
      </c>
      <c r="AB60" s="41"/>
      <c r="AC60" s="93"/>
      <c r="AD60" s="94"/>
      <c r="AE60" s="95"/>
      <c r="AF60" s="18"/>
      <c r="AG60" s="3"/>
    </row>
    <row r="61" spans="1:33" x14ac:dyDescent="0.25">
      <c r="A61" s="3"/>
      <c r="B61" s="9"/>
      <c r="C61" s="42" t="s">
        <v>33</v>
      </c>
      <c r="D61" s="41"/>
      <c r="E61" s="43"/>
      <c r="F61" s="44"/>
      <c r="G61" s="53"/>
      <c r="H61" s="45"/>
      <c r="I61" s="45"/>
      <c r="J61" s="46"/>
      <c r="K61" s="44"/>
      <c r="L61" s="45"/>
      <c r="M61" s="45"/>
      <c r="N61" s="45"/>
      <c r="O61" s="46"/>
      <c r="P61" s="44"/>
      <c r="Q61" s="45"/>
      <c r="R61" s="45"/>
      <c r="S61" s="45"/>
      <c r="T61" s="46"/>
      <c r="U61" s="44"/>
      <c r="V61" s="45"/>
      <c r="W61" s="45"/>
      <c r="X61" s="45"/>
      <c r="Y61" s="45"/>
      <c r="Z61" s="5"/>
      <c r="AA61" s="34"/>
      <c r="AB61" s="41"/>
      <c r="AC61" s="68"/>
      <c r="AD61" s="69"/>
      <c r="AE61" s="70"/>
      <c r="AF61" s="18"/>
      <c r="AG61" s="3"/>
    </row>
    <row r="62" spans="1:33" x14ac:dyDescent="0.25">
      <c r="A62" s="3"/>
      <c r="B62" s="9"/>
      <c r="C62" s="42" t="s">
        <v>34</v>
      </c>
      <c r="D62" s="41"/>
      <c r="E62" s="43"/>
      <c r="F62" s="44"/>
      <c r="G62" s="53"/>
      <c r="H62" s="45"/>
      <c r="I62" s="45"/>
      <c r="J62" s="46"/>
      <c r="K62" s="44"/>
      <c r="L62" s="45"/>
      <c r="M62" s="45"/>
      <c r="N62" s="45"/>
      <c r="O62" s="46"/>
      <c r="P62" s="44"/>
      <c r="Q62" s="45"/>
      <c r="R62" s="45"/>
      <c r="S62" s="45"/>
      <c r="T62" s="46"/>
      <c r="U62" s="44"/>
      <c r="V62" s="45"/>
      <c r="W62" s="45"/>
      <c r="X62" s="45"/>
      <c r="Y62" s="45"/>
      <c r="Z62" s="5"/>
      <c r="AA62" s="34"/>
      <c r="AB62" s="41"/>
      <c r="AC62" s="68"/>
      <c r="AD62" s="69"/>
      <c r="AE62" s="70"/>
      <c r="AF62" s="18"/>
      <c r="AG62" s="3"/>
    </row>
    <row r="63" spans="1:33" ht="15.75" thickBot="1" x14ac:dyDescent="0.3">
      <c r="A63" s="3"/>
      <c r="B63" s="9"/>
      <c r="C63" s="42" t="s">
        <v>47</v>
      </c>
      <c r="D63" s="56"/>
      <c r="E63" s="36"/>
      <c r="F63" s="44"/>
      <c r="G63" s="53"/>
      <c r="H63" s="45"/>
      <c r="I63" s="45"/>
      <c r="J63" s="46"/>
      <c r="K63" s="44"/>
      <c r="L63" s="45"/>
      <c r="M63" s="45"/>
      <c r="N63" s="45"/>
      <c r="O63" s="46"/>
      <c r="P63" s="44"/>
      <c r="Q63" s="45"/>
      <c r="R63" s="45"/>
      <c r="S63" s="45"/>
      <c r="T63" s="46"/>
      <c r="U63" s="44"/>
      <c r="V63" s="45"/>
      <c r="W63" s="45"/>
      <c r="X63" s="45"/>
      <c r="Y63" s="61"/>
      <c r="Z63" s="5"/>
      <c r="AA63" s="34"/>
      <c r="AB63" s="41"/>
      <c r="AC63" s="90"/>
      <c r="AD63" s="91"/>
      <c r="AE63" s="92"/>
      <c r="AF63" s="18"/>
      <c r="AG63" s="3"/>
    </row>
    <row r="64" spans="1:33" x14ac:dyDescent="0.25">
      <c r="A64" s="3"/>
      <c r="B64" s="9"/>
      <c r="C64" s="30" t="s">
        <v>28</v>
      </c>
      <c r="D64" s="31"/>
      <c r="E64" s="36"/>
      <c r="F64" s="102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65"/>
      <c r="Z64" s="5"/>
      <c r="AA64" s="49"/>
      <c r="AB64" s="41"/>
      <c r="AC64" s="96"/>
      <c r="AD64" s="97"/>
      <c r="AE64" s="98"/>
      <c r="AF64" s="18"/>
      <c r="AG64" s="3"/>
    </row>
    <row r="65" spans="1:33" x14ac:dyDescent="0.25">
      <c r="A65" s="3"/>
      <c r="B65" s="9"/>
      <c r="C65" s="62" t="s">
        <v>41</v>
      </c>
      <c r="D65" s="35" t="s">
        <v>19</v>
      </c>
      <c r="E65" s="43"/>
      <c r="F65" s="37" t="str">
        <f>IF(AND(F66=""),"",IF(OR(F66="fout")=TRUE,"X",IF(OR(F66="let op",)=TRUE,"!","V")))</f>
        <v/>
      </c>
      <c r="G65" s="38" t="str">
        <f t="shared" ref="G65:Y65" si="27">IF(AND(G66=""),"",IF(OR(G66="fout")=TRUE,"X",IF(OR(G66="let op",)=TRUE,"!","V")))</f>
        <v/>
      </c>
      <c r="H65" s="38" t="str">
        <f t="shared" si="27"/>
        <v/>
      </c>
      <c r="I65" s="38" t="str">
        <f t="shared" si="27"/>
        <v/>
      </c>
      <c r="J65" s="39" t="str">
        <f t="shared" si="27"/>
        <v/>
      </c>
      <c r="K65" s="37" t="str">
        <f t="shared" si="27"/>
        <v/>
      </c>
      <c r="L65" s="38" t="str">
        <f t="shared" si="27"/>
        <v/>
      </c>
      <c r="M65" s="38" t="str">
        <f t="shared" si="27"/>
        <v/>
      </c>
      <c r="N65" s="38" t="str">
        <f t="shared" si="27"/>
        <v/>
      </c>
      <c r="O65" s="39" t="str">
        <f t="shared" si="27"/>
        <v/>
      </c>
      <c r="P65" s="37" t="str">
        <f t="shared" si="27"/>
        <v/>
      </c>
      <c r="Q65" s="38" t="str">
        <f t="shared" si="27"/>
        <v/>
      </c>
      <c r="R65" s="38" t="str">
        <f>IF(AND(R66=""),"",IF(OR(R66="fout")=TRUE,"X",IF(OR(R66="let op",)=TRUE,"!","V")))</f>
        <v/>
      </c>
      <c r="S65" s="38" t="str">
        <f t="shared" si="27"/>
        <v/>
      </c>
      <c r="T65" s="39" t="str">
        <f t="shared" si="27"/>
        <v/>
      </c>
      <c r="U65" s="37" t="str">
        <f t="shared" si="27"/>
        <v/>
      </c>
      <c r="V65" s="38" t="str">
        <f t="shared" si="27"/>
        <v/>
      </c>
      <c r="W65" s="38" t="str">
        <f t="shared" si="27"/>
        <v/>
      </c>
      <c r="X65" s="38" t="str">
        <f t="shared" si="27"/>
        <v/>
      </c>
      <c r="Y65" s="38" t="str">
        <f t="shared" si="27"/>
        <v/>
      </c>
      <c r="Z65" s="5"/>
      <c r="AA65" s="40" t="str">
        <f>IF(COUNTIF(F65:Y65,"X")&gt;(COUNTA(F65:Y65)*0.1),"NEE","JA")</f>
        <v>JA</v>
      </c>
      <c r="AB65" s="41"/>
      <c r="AC65" s="93"/>
      <c r="AD65" s="94"/>
      <c r="AE65" s="95"/>
      <c r="AF65" s="18"/>
      <c r="AG65" s="3"/>
    </row>
    <row r="66" spans="1:33" ht="14.25" customHeight="1" thickBot="1" x14ac:dyDescent="0.3">
      <c r="A66" s="3"/>
      <c r="B66" s="9"/>
      <c r="C66" s="42" t="s">
        <v>29</v>
      </c>
      <c r="D66" s="41"/>
      <c r="E66" s="32"/>
      <c r="F66" s="44"/>
      <c r="G66" s="53"/>
      <c r="H66" s="45"/>
      <c r="I66" s="45"/>
      <c r="J66" s="46"/>
      <c r="K66" s="44"/>
      <c r="L66" s="45"/>
      <c r="M66" s="45"/>
      <c r="N66" s="45"/>
      <c r="O66" s="46"/>
      <c r="P66" s="44"/>
      <c r="Q66" s="45"/>
      <c r="R66" s="45"/>
      <c r="S66" s="45"/>
      <c r="T66" s="46"/>
      <c r="U66" s="44"/>
      <c r="V66" s="45"/>
      <c r="W66" s="45"/>
      <c r="X66" s="45"/>
      <c r="Y66" s="61"/>
      <c r="Z66" s="5"/>
      <c r="AA66" s="40"/>
      <c r="AB66" s="3"/>
      <c r="AC66" s="90"/>
      <c r="AD66" s="91"/>
      <c r="AE66" s="92"/>
      <c r="AF66" s="18"/>
      <c r="AG66" s="3"/>
    </row>
    <row r="67" spans="1:33" x14ac:dyDescent="0.25">
      <c r="A67" s="3"/>
      <c r="B67" s="9"/>
      <c r="C67" s="59" t="s">
        <v>30</v>
      </c>
      <c r="D67" s="55"/>
      <c r="E67" s="43"/>
      <c r="F67" s="63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5"/>
      <c r="Z67" s="5"/>
      <c r="AA67" s="49"/>
      <c r="AB67" s="41"/>
      <c r="AC67" s="96"/>
      <c r="AD67" s="97"/>
      <c r="AE67" s="98"/>
      <c r="AF67" s="18"/>
      <c r="AG67" s="3"/>
    </row>
    <row r="68" spans="1:33" x14ac:dyDescent="0.25">
      <c r="A68" s="3"/>
      <c r="B68" s="9"/>
      <c r="C68" s="62" t="s">
        <v>42</v>
      </c>
      <c r="D68" s="35" t="s">
        <v>19</v>
      </c>
      <c r="E68" s="43"/>
      <c r="F68" s="37" t="str">
        <f>IF(AND(F69=""),"",IF(OR(F69="fout")=TRUE,"X",IF(OR(F69="let op",)=TRUE,"!","V")))</f>
        <v/>
      </c>
      <c r="G68" s="38" t="str">
        <f t="shared" ref="G68:Y68" si="28">IF(AND(G69=""),"",IF(OR(G69="fout")=TRUE,"X",IF(OR(G69="let op",)=TRUE,"!","V")))</f>
        <v/>
      </c>
      <c r="H68" s="38" t="str">
        <f t="shared" si="28"/>
        <v/>
      </c>
      <c r="I68" s="38" t="str">
        <f t="shared" si="28"/>
        <v/>
      </c>
      <c r="J68" s="39" t="str">
        <f t="shared" si="28"/>
        <v/>
      </c>
      <c r="K68" s="37" t="str">
        <f t="shared" si="28"/>
        <v/>
      </c>
      <c r="L68" s="38" t="str">
        <f t="shared" si="28"/>
        <v/>
      </c>
      <c r="M68" s="38" t="str">
        <f t="shared" si="28"/>
        <v/>
      </c>
      <c r="N68" s="38" t="str">
        <f t="shared" si="28"/>
        <v/>
      </c>
      <c r="O68" s="39" t="str">
        <f t="shared" si="28"/>
        <v/>
      </c>
      <c r="P68" s="37" t="str">
        <f t="shared" si="28"/>
        <v/>
      </c>
      <c r="Q68" s="38" t="str">
        <f t="shared" si="28"/>
        <v/>
      </c>
      <c r="R68" s="38" t="str">
        <f>IF(AND(R69=""),"",IF(OR(R69="fout")=TRUE,"X",IF(OR(R69="let op",)=TRUE,"!","V")))</f>
        <v/>
      </c>
      <c r="S68" s="38" t="str">
        <f t="shared" si="28"/>
        <v/>
      </c>
      <c r="T68" s="39" t="str">
        <f t="shared" si="28"/>
        <v/>
      </c>
      <c r="U68" s="37" t="str">
        <f t="shared" si="28"/>
        <v/>
      </c>
      <c r="V68" s="38" t="str">
        <f t="shared" si="28"/>
        <v/>
      </c>
      <c r="W68" s="38" t="str">
        <f t="shared" si="28"/>
        <v/>
      </c>
      <c r="X68" s="38" t="str">
        <f t="shared" si="28"/>
        <v/>
      </c>
      <c r="Y68" s="38" t="str">
        <f t="shared" si="28"/>
        <v/>
      </c>
      <c r="Z68" s="5"/>
      <c r="AA68" s="40" t="str">
        <f>IF(COUNTIF(F68:Y68,"X")&gt;(COUNTA(F68:Y68)*0.1),"NEE","JA")</f>
        <v>JA</v>
      </c>
      <c r="AB68" s="41"/>
      <c r="AC68" s="93"/>
      <c r="AD68" s="94"/>
      <c r="AE68" s="95"/>
      <c r="AF68" s="18"/>
      <c r="AG68" s="3"/>
    </row>
    <row r="69" spans="1:33" ht="15.75" thickBot="1" x14ac:dyDescent="0.3">
      <c r="A69" s="3"/>
      <c r="B69" s="9"/>
      <c r="C69" s="42" t="s">
        <v>46</v>
      </c>
      <c r="D69" s="41"/>
      <c r="E69" s="43"/>
      <c r="F69" s="44"/>
      <c r="G69" s="53"/>
      <c r="H69" s="45"/>
      <c r="I69" s="45"/>
      <c r="J69" s="46"/>
      <c r="K69" s="44"/>
      <c r="L69" s="45"/>
      <c r="M69" s="45"/>
      <c r="N69" s="45"/>
      <c r="O69" s="46"/>
      <c r="P69" s="44"/>
      <c r="Q69" s="45"/>
      <c r="R69" s="45"/>
      <c r="S69" s="45"/>
      <c r="T69" s="46"/>
      <c r="U69" s="44"/>
      <c r="V69" s="45"/>
      <c r="W69" s="45"/>
      <c r="X69" s="45"/>
      <c r="Y69" s="45"/>
      <c r="Z69" s="5"/>
      <c r="AA69" s="40"/>
      <c r="AB69" s="41"/>
      <c r="AC69" s="90"/>
      <c r="AD69" s="91"/>
      <c r="AE69" s="92"/>
      <c r="AF69" s="18"/>
      <c r="AG69" s="3"/>
    </row>
    <row r="70" spans="1:33" x14ac:dyDescent="0.25">
      <c r="A70" s="3"/>
      <c r="B70" s="9"/>
      <c r="C70" s="59" t="s">
        <v>31</v>
      </c>
      <c r="D70" s="55"/>
      <c r="E70" s="43"/>
      <c r="F70" s="63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5"/>
      <c r="AA70" s="49"/>
      <c r="AB70" s="41"/>
      <c r="AC70" s="96"/>
      <c r="AD70" s="97"/>
      <c r="AE70" s="98"/>
      <c r="AF70" s="18"/>
      <c r="AG70" s="3"/>
    </row>
    <row r="71" spans="1:33" x14ac:dyDescent="0.25">
      <c r="A71" s="3"/>
      <c r="B71" s="9"/>
      <c r="C71" s="62" t="s">
        <v>43</v>
      </c>
      <c r="D71" s="35" t="s">
        <v>19</v>
      </c>
      <c r="E71" s="43"/>
      <c r="F71" s="37" t="str">
        <f>IF(AND(F72="",F73=""),"",IF(OR(F72="fout",F73="fout")=TRUE,"X",IF(OR(F72="let op",F73="let op")=TRUE,"!","V")))</f>
        <v/>
      </c>
      <c r="G71" s="38" t="str">
        <f t="shared" ref="G71:X71" si="29">IF(AND(G72="",G73=""),"",IF(OR(G72="fout",G73="fout")=TRUE,"X",IF(OR(G72="let op",G73="let op")=TRUE,"!","V")))</f>
        <v/>
      </c>
      <c r="H71" s="38" t="str">
        <f t="shared" si="29"/>
        <v/>
      </c>
      <c r="I71" s="38" t="str">
        <f t="shared" si="29"/>
        <v/>
      </c>
      <c r="J71" s="39" t="str">
        <f t="shared" si="29"/>
        <v/>
      </c>
      <c r="K71" s="37" t="str">
        <f t="shared" si="29"/>
        <v/>
      </c>
      <c r="L71" s="38" t="str">
        <f t="shared" si="29"/>
        <v/>
      </c>
      <c r="M71" s="38" t="str">
        <f t="shared" si="29"/>
        <v/>
      </c>
      <c r="N71" s="38" t="str">
        <f t="shared" si="29"/>
        <v/>
      </c>
      <c r="O71" s="39" t="str">
        <f t="shared" si="29"/>
        <v/>
      </c>
      <c r="P71" s="37" t="str">
        <f t="shared" si="29"/>
        <v/>
      </c>
      <c r="Q71" s="38" t="str">
        <f t="shared" si="29"/>
        <v/>
      </c>
      <c r="R71" s="38" t="str">
        <f t="shared" si="29"/>
        <v/>
      </c>
      <c r="S71" s="38" t="str">
        <f t="shared" si="29"/>
        <v/>
      </c>
      <c r="T71" s="39" t="str">
        <f t="shared" si="29"/>
        <v/>
      </c>
      <c r="U71" s="37" t="str">
        <f t="shared" si="29"/>
        <v/>
      </c>
      <c r="V71" s="38" t="str">
        <f t="shared" si="29"/>
        <v/>
      </c>
      <c r="W71" s="38" t="str">
        <f t="shared" si="29"/>
        <v/>
      </c>
      <c r="X71" s="38" t="str">
        <f t="shared" si="29"/>
        <v/>
      </c>
      <c r="Y71" s="38" t="str">
        <f t="shared" ref="Y71" si="30">IF(AND(Y72="",Y73=""),"",IF(OR(Y72="fout",Y73="fout")=TRUE,"X",IF(OR(Y72="let op",Y73="let op")=TRUE,"!","V")))</f>
        <v/>
      </c>
      <c r="Z71" s="5"/>
      <c r="AA71" s="40" t="str">
        <f>IF(COUNTIF(F71:Y71,"X")&gt;(COUNTA(F71:Y71)*0.1),"NEE","JA")</f>
        <v>JA</v>
      </c>
      <c r="AB71" s="41"/>
      <c r="AC71" s="93"/>
      <c r="AD71" s="94"/>
      <c r="AE71" s="95"/>
      <c r="AF71" s="18"/>
      <c r="AG71" s="3"/>
    </row>
    <row r="72" spans="1:33" x14ac:dyDescent="0.25">
      <c r="A72" s="3"/>
      <c r="B72" s="9"/>
      <c r="C72" s="42" t="s">
        <v>44</v>
      </c>
      <c r="D72" s="41"/>
      <c r="E72" s="43"/>
      <c r="F72" s="44"/>
      <c r="G72" s="53"/>
      <c r="H72" s="45"/>
      <c r="I72" s="45"/>
      <c r="J72" s="46"/>
      <c r="K72" s="44"/>
      <c r="L72" s="45"/>
      <c r="M72" s="45"/>
      <c r="N72" s="45"/>
      <c r="O72" s="46"/>
      <c r="P72" s="44"/>
      <c r="Q72" s="45"/>
      <c r="R72" s="45"/>
      <c r="S72" s="45"/>
      <c r="T72" s="46"/>
      <c r="U72" s="44"/>
      <c r="V72" s="45"/>
      <c r="W72" s="45"/>
      <c r="X72" s="45"/>
      <c r="Y72" s="45"/>
      <c r="Z72" s="5"/>
      <c r="AA72" s="40"/>
      <c r="AB72" s="41"/>
      <c r="AC72" s="68"/>
      <c r="AD72" s="69"/>
      <c r="AE72" s="70"/>
      <c r="AF72" s="18"/>
      <c r="AG72" s="3"/>
    </row>
    <row r="73" spans="1:33" ht="15.75" thickBot="1" x14ac:dyDescent="0.3">
      <c r="A73" s="3"/>
      <c r="B73" s="9"/>
      <c r="C73" s="47" t="s">
        <v>45</v>
      </c>
      <c r="D73" s="56"/>
      <c r="E73" s="60"/>
      <c r="F73" s="85"/>
      <c r="G73" s="86"/>
      <c r="H73" s="61"/>
      <c r="I73" s="61"/>
      <c r="J73" s="87"/>
      <c r="K73" s="85"/>
      <c r="L73" s="61"/>
      <c r="M73" s="61"/>
      <c r="N73" s="61"/>
      <c r="O73" s="87"/>
      <c r="P73" s="85"/>
      <c r="Q73" s="61"/>
      <c r="R73" s="61"/>
      <c r="S73" s="61"/>
      <c r="T73" s="87"/>
      <c r="U73" s="85"/>
      <c r="V73" s="61"/>
      <c r="W73" s="61"/>
      <c r="X73" s="61"/>
      <c r="Y73" s="61"/>
      <c r="Z73" s="5"/>
      <c r="AA73" s="57"/>
      <c r="AB73" s="41"/>
      <c r="AC73" s="79"/>
      <c r="AD73" s="80"/>
      <c r="AE73" s="81"/>
      <c r="AF73" s="18"/>
      <c r="AG73" s="3"/>
    </row>
    <row r="74" spans="1:33" ht="15.75" thickBot="1" x14ac:dyDescent="0.3">
      <c r="A74" s="3"/>
      <c r="B74" s="50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2"/>
      <c r="AG74" s="3"/>
    </row>
    <row r="75" spans="1:33" ht="15.75" thickBot="1" x14ac:dyDescent="0.3">
      <c r="AA75" s="51"/>
    </row>
    <row r="98" spans="2:3" x14ac:dyDescent="0.25">
      <c r="B98" s="2" t="s">
        <v>8</v>
      </c>
      <c r="C98" s="2" t="s">
        <v>9</v>
      </c>
    </row>
    <row r="99" spans="2:3" x14ac:dyDescent="0.25">
      <c r="B99" s="2" t="s">
        <v>10</v>
      </c>
    </row>
    <row r="100" spans="2:3" x14ac:dyDescent="0.25">
      <c r="B100" s="2" t="s">
        <v>11</v>
      </c>
    </row>
    <row r="101" spans="2:3" x14ac:dyDescent="0.25">
      <c r="B101" s="2" t="s">
        <v>12</v>
      </c>
      <c r="C101" s="2" t="s">
        <v>13</v>
      </c>
    </row>
  </sheetData>
  <mergeCells count="35">
    <mergeCell ref="AC13:AE13"/>
    <mergeCell ref="AC14:AE14"/>
    <mergeCell ref="F14:Y14"/>
    <mergeCell ref="F29:X29"/>
    <mergeCell ref="F26:X26"/>
    <mergeCell ref="B2:AF2"/>
    <mergeCell ref="AA8:AA11"/>
    <mergeCell ref="F9:F11"/>
    <mergeCell ref="N9:N11"/>
    <mergeCell ref="S9:S11"/>
    <mergeCell ref="T9:T11"/>
    <mergeCell ref="U9:U11"/>
    <mergeCell ref="Y9:Y11"/>
    <mergeCell ref="G9:G11"/>
    <mergeCell ref="H9:H11"/>
    <mergeCell ref="I9:I11"/>
    <mergeCell ref="J9:J11"/>
    <mergeCell ref="K9:K11"/>
    <mergeCell ref="P9:P11"/>
    <mergeCell ref="R9:R11"/>
    <mergeCell ref="Q9:Q11"/>
    <mergeCell ref="L9:L11"/>
    <mergeCell ref="M9:M11"/>
    <mergeCell ref="F59:X59"/>
    <mergeCell ref="F64:X64"/>
    <mergeCell ref="F49:X49"/>
    <mergeCell ref="F54:X54"/>
    <mergeCell ref="X9:X11"/>
    <mergeCell ref="F13:X13"/>
    <mergeCell ref="W9:W11"/>
    <mergeCell ref="O9:O11"/>
    <mergeCell ref="V9:V11"/>
    <mergeCell ref="F38:X38"/>
    <mergeCell ref="F44:X44"/>
    <mergeCell ref="F33:X33"/>
  </mergeCells>
  <conditionalFormatting sqref="Q65:T65 V65:X65 Q45:T45 V45:Y45 V47:Y47 V50:Y50 V52:Y52 V57:Y57 V71:Y71 V60:Y60 V68:X68 V34:Y34">
    <cfRule type="cellIs" dxfId="295" priority="1289" stopIfTrue="1" operator="equal">
      <formula>$C$101</formula>
    </cfRule>
    <cfRule type="cellIs" dxfId="294" priority="1290" stopIfTrue="1" operator="equal">
      <formula>$C$98</formula>
    </cfRule>
  </conditionalFormatting>
  <conditionalFormatting sqref="N65">
    <cfRule type="cellIs" dxfId="293" priority="1157" stopIfTrue="1" operator="equal">
      <formula>$C$101</formula>
    </cfRule>
    <cfRule type="cellIs" dxfId="292" priority="1158" stopIfTrue="1" operator="equal">
      <formula>$C$98</formula>
    </cfRule>
  </conditionalFormatting>
  <conditionalFormatting sqref="F65:I65">
    <cfRule type="cellIs" dxfId="291" priority="1155" stopIfTrue="1" operator="equal">
      <formula>$C$101</formula>
    </cfRule>
    <cfRule type="cellIs" dxfId="290" priority="1156" stopIfTrue="1" operator="equal">
      <formula>$C$98</formula>
    </cfRule>
  </conditionalFormatting>
  <conditionalFormatting sqref="J65:K65">
    <cfRule type="cellIs" dxfId="289" priority="1153" stopIfTrue="1" operator="equal">
      <formula>$C$101</formula>
    </cfRule>
    <cfRule type="cellIs" dxfId="288" priority="1154" stopIfTrue="1" operator="equal">
      <formula>$C$98</formula>
    </cfRule>
  </conditionalFormatting>
  <conditionalFormatting sqref="O65:P65">
    <cfRule type="cellIs" dxfId="287" priority="1151" stopIfTrue="1" operator="equal">
      <formula>$C$101</formula>
    </cfRule>
    <cfRule type="cellIs" dxfId="286" priority="1152" stopIfTrue="1" operator="equal">
      <formula>$C$98</formula>
    </cfRule>
  </conditionalFormatting>
  <conditionalFormatting sqref="L65:M65">
    <cfRule type="cellIs" dxfId="285" priority="1149" stopIfTrue="1" operator="equal">
      <formula>$C$101</formula>
    </cfRule>
    <cfRule type="cellIs" dxfId="284" priority="1150" stopIfTrue="1" operator="equal">
      <formula>$C$98</formula>
    </cfRule>
  </conditionalFormatting>
  <conditionalFormatting sqref="U65:V65">
    <cfRule type="cellIs" dxfId="283" priority="1147" stopIfTrue="1" operator="equal">
      <formula>$C$101</formula>
    </cfRule>
    <cfRule type="cellIs" dxfId="282" priority="1148" stopIfTrue="1" operator="equal">
      <formula>$C$98</formula>
    </cfRule>
  </conditionalFormatting>
  <conditionalFormatting sqref="U65">
    <cfRule type="cellIs" dxfId="281" priority="1145" stopIfTrue="1" operator="equal">
      <formula>$C$101</formula>
    </cfRule>
    <cfRule type="cellIs" dxfId="280" priority="1146" stopIfTrue="1" operator="equal">
      <formula>$C$98</formula>
    </cfRule>
  </conditionalFormatting>
  <conditionalFormatting sqref="N45">
    <cfRule type="cellIs" dxfId="279" priority="1135" stopIfTrue="1" operator="equal">
      <formula>$C$101</formula>
    </cfRule>
    <cfRule type="cellIs" dxfId="278" priority="1136" stopIfTrue="1" operator="equal">
      <formula>$C$98</formula>
    </cfRule>
  </conditionalFormatting>
  <conditionalFormatting sqref="F45:I45">
    <cfRule type="cellIs" dxfId="277" priority="1133" stopIfTrue="1" operator="equal">
      <formula>$C$101</formula>
    </cfRule>
    <cfRule type="cellIs" dxfId="276" priority="1134" stopIfTrue="1" operator="equal">
      <formula>$C$98</formula>
    </cfRule>
  </conditionalFormatting>
  <conditionalFormatting sqref="J45:K45">
    <cfRule type="cellIs" dxfId="275" priority="1131" stopIfTrue="1" operator="equal">
      <formula>$C$101</formula>
    </cfRule>
    <cfRule type="cellIs" dxfId="274" priority="1132" stopIfTrue="1" operator="equal">
      <formula>$C$98</formula>
    </cfRule>
  </conditionalFormatting>
  <conditionalFormatting sqref="O45:P45">
    <cfRule type="cellIs" dxfId="273" priority="1129" stopIfTrue="1" operator="equal">
      <formula>$C$101</formula>
    </cfRule>
    <cfRule type="cellIs" dxfId="272" priority="1130" stopIfTrue="1" operator="equal">
      <formula>$C$98</formula>
    </cfRule>
  </conditionalFormatting>
  <conditionalFormatting sqref="L45:M45">
    <cfRule type="cellIs" dxfId="271" priority="1127" stopIfTrue="1" operator="equal">
      <formula>$C$101</formula>
    </cfRule>
    <cfRule type="cellIs" dxfId="270" priority="1128" stopIfTrue="1" operator="equal">
      <formula>$C$98</formula>
    </cfRule>
  </conditionalFormatting>
  <conditionalFormatting sqref="U45:V45">
    <cfRule type="cellIs" dxfId="269" priority="1125" stopIfTrue="1" operator="equal">
      <formula>$C$101</formula>
    </cfRule>
    <cfRule type="cellIs" dxfId="268" priority="1126" stopIfTrue="1" operator="equal">
      <formula>$C$98</formula>
    </cfRule>
  </conditionalFormatting>
  <conditionalFormatting sqref="U45">
    <cfRule type="cellIs" dxfId="267" priority="1123" stopIfTrue="1" operator="equal">
      <formula>$C$101</formula>
    </cfRule>
    <cfRule type="cellIs" dxfId="266" priority="1124" stopIfTrue="1" operator="equal">
      <formula>$C$98</formula>
    </cfRule>
  </conditionalFormatting>
  <conditionalFormatting sqref="Q47:T47">
    <cfRule type="cellIs" dxfId="265" priority="597" stopIfTrue="1" operator="equal">
      <formula>$C$101</formula>
    </cfRule>
    <cfRule type="cellIs" dxfId="264" priority="598" stopIfTrue="1" operator="equal">
      <formula>$C$98</formula>
    </cfRule>
  </conditionalFormatting>
  <conditionalFormatting sqref="O52:P52">
    <cfRule type="cellIs" dxfId="263" priority="557" stopIfTrue="1" operator="equal">
      <formula>$C$101</formula>
    </cfRule>
    <cfRule type="cellIs" dxfId="262" priority="558" stopIfTrue="1" operator="equal">
      <formula>$C$98</formula>
    </cfRule>
  </conditionalFormatting>
  <conditionalFormatting sqref="U52">
    <cfRule type="cellIs" dxfId="261" priority="551" stopIfTrue="1" operator="equal">
      <formula>$C$101</formula>
    </cfRule>
    <cfRule type="cellIs" dxfId="260" priority="552" stopIfTrue="1" operator="equal">
      <formula>$C$98</formula>
    </cfRule>
  </conditionalFormatting>
  <conditionalFormatting sqref="U47:V47">
    <cfRule type="cellIs" dxfId="259" priority="585" stopIfTrue="1" operator="equal">
      <formula>$C$101</formula>
    </cfRule>
    <cfRule type="cellIs" dxfId="258" priority="586" stopIfTrue="1" operator="equal">
      <formula>$C$98</formula>
    </cfRule>
  </conditionalFormatting>
  <conditionalFormatting sqref="Q52:T52">
    <cfRule type="cellIs" dxfId="257" priority="565" stopIfTrue="1" operator="equal">
      <formula>$C$101</formula>
    </cfRule>
    <cfRule type="cellIs" dxfId="256" priority="566" stopIfTrue="1" operator="equal">
      <formula>$C$98</formula>
    </cfRule>
  </conditionalFormatting>
  <conditionalFormatting sqref="Q50:T50">
    <cfRule type="cellIs" dxfId="255" priority="581" stopIfTrue="1" operator="equal">
      <formula>$C$101</formula>
    </cfRule>
    <cfRule type="cellIs" dxfId="254" priority="582" stopIfTrue="1" operator="equal">
      <formula>$C$98</formula>
    </cfRule>
  </conditionalFormatting>
  <conditionalFormatting sqref="N47">
    <cfRule type="cellIs" dxfId="253" priority="595" stopIfTrue="1" operator="equal">
      <formula>$C$101</formula>
    </cfRule>
    <cfRule type="cellIs" dxfId="252" priority="596" stopIfTrue="1" operator="equal">
      <formula>$C$98</formula>
    </cfRule>
  </conditionalFormatting>
  <conditionalFormatting sqref="F47:I47">
    <cfRule type="cellIs" dxfId="251" priority="593" stopIfTrue="1" operator="equal">
      <formula>$C$101</formula>
    </cfRule>
    <cfRule type="cellIs" dxfId="250" priority="594" stopIfTrue="1" operator="equal">
      <formula>$C$98</formula>
    </cfRule>
  </conditionalFormatting>
  <conditionalFormatting sqref="J47:K47">
    <cfRule type="cellIs" dxfId="249" priority="591" stopIfTrue="1" operator="equal">
      <formula>$C$101</formula>
    </cfRule>
    <cfRule type="cellIs" dxfId="248" priority="592" stopIfTrue="1" operator="equal">
      <formula>$C$98</formula>
    </cfRule>
  </conditionalFormatting>
  <conditionalFormatting sqref="O47:P47">
    <cfRule type="cellIs" dxfId="247" priority="589" stopIfTrue="1" operator="equal">
      <formula>$C$101</formula>
    </cfRule>
    <cfRule type="cellIs" dxfId="246" priority="590" stopIfTrue="1" operator="equal">
      <formula>$C$98</formula>
    </cfRule>
  </conditionalFormatting>
  <conditionalFormatting sqref="L47:M47">
    <cfRule type="cellIs" dxfId="245" priority="587" stopIfTrue="1" operator="equal">
      <formula>$C$101</formula>
    </cfRule>
    <cfRule type="cellIs" dxfId="244" priority="588" stopIfTrue="1" operator="equal">
      <formula>$C$98</formula>
    </cfRule>
  </conditionalFormatting>
  <conditionalFormatting sqref="U47">
    <cfRule type="cellIs" dxfId="243" priority="583" stopIfTrue="1" operator="equal">
      <formula>$C$101</formula>
    </cfRule>
    <cfRule type="cellIs" dxfId="242" priority="584" stopIfTrue="1" operator="equal">
      <formula>$C$98</formula>
    </cfRule>
  </conditionalFormatting>
  <conditionalFormatting sqref="N50">
    <cfRule type="cellIs" dxfId="241" priority="579" stopIfTrue="1" operator="equal">
      <formula>$C$101</formula>
    </cfRule>
    <cfRule type="cellIs" dxfId="240" priority="580" stopIfTrue="1" operator="equal">
      <formula>$C$98</formula>
    </cfRule>
  </conditionalFormatting>
  <conditionalFormatting sqref="F50:I50">
    <cfRule type="cellIs" dxfId="239" priority="577" stopIfTrue="1" operator="equal">
      <formula>$C$101</formula>
    </cfRule>
    <cfRule type="cellIs" dxfId="238" priority="578" stopIfTrue="1" operator="equal">
      <formula>$C$98</formula>
    </cfRule>
  </conditionalFormatting>
  <conditionalFormatting sqref="J50:K50">
    <cfRule type="cellIs" dxfId="237" priority="575" stopIfTrue="1" operator="equal">
      <formula>$C$101</formula>
    </cfRule>
    <cfRule type="cellIs" dxfId="236" priority="576" stopIfTrue="1" operator="equal">
      <formula>$C$98</formula>
    </cfRule>
  </conditionalFormatting>
  <conditionalFormatting sqref="O50:P50">
    <cfRule type="cellIs" dxfId="235" priority="573" stopIfTrue="1" operator="equal">
      <formula>$C$101</formula>
    </cfRule>
    <cfRule type="cellIs" dxfId="234" priority="574" stopIfTrue="1" operator="equal">
      <formula>$C$98</formula>
    </cfRule>
  </conditionalFormatting>
  <conditionalFormatting sqref="L50:M50">
    <cfRule type="cellIs" dxfId="233" priority="571" stopIfTrue="1" operator="equal">
      <formula>$C$101</formula>
    </cfRule>
    <cfRule type="cellIs" dxfId="232" priority="572" stopIfTrue="1" operator="equal">
      <formula>$C$98</formula>
    </cfRule>
  </conditionalFormatting>
  <conditionalFormatting sqref="U50:V50">
    <cfRule type="cellIs" dxfId="231" priority="569" stopIfTrue="1" operator="equal">
      <formula>$C$101</formula>
    </cfRule>
    <cfRule type="cellIs" dxfId="230" priority="570" stopIfTrue="1" operator="equal">
      <formula>$C$98</formula>
    </cfRule>
  </conditionalFormatting>
  <conditionalFormatting sqref="U50">
    <cfRule type="cellIs" dxfId="229" priority="567" stopIfTrue="1" operator="equal">
      <formula>$C$101</formula>
    </cfRule>
    <cfRule type="cellIs" dxfId="228" priority="568" stopIfTrue="1" operator="equal">
      <formula>$C$98</formula>
    </cfRule>
  </conditionalFormatting>
  <conditionalFormatting sqref="N52">
    <cfRule type="cellIs" dxfId="227" priority="563" stopIfTrue="1" operator="equal">
      <formula>$C$101</formula>
    </cfRule>
    <cfRule type="cellIs" dxfId="226" priority="564" stopIfTrue="1" operator="equal">
      <formula>$C$98</formula>
    </cfRule>
  </conditionalFormatting>
  <conditionalFormatting sqref="F52:I52">
    <cfRule type="cellIs" dxfId="225" priority="561" stopIfTrue="1" operator="equal">
      <formula>$C$101</formula>
    </cfRule>
    <cfRule type="cellIs" dxfId="224" priority="562" stopIfTrue="1" operator="equal">
      <formula>$C$98</formula>
    </cfRule>
  </conditionalFormatting>
  <conditionalFormatting sqref="J52:K52">
    <cfRule type="cellIs" dxfId="223" priority="559" stopIfTrue="1" operator="equal">
      <formula>$C$101</formula>
    </cfRule>
    <cfRule type="cellIs" dxfId="222" priority="560" stopIfTrue="1" operator="equal">
      <formula>$C$98</formula>
    </cfRule>
  </conditionalFormatting>
  <conditionalFormatting sqref="L52:M52">
    <cfRule type="cellIs" dxfId="221" priority="555" stopIfTrue="1" operator="equal">
      <formula>$C$101</formula>
    </cfRule>
    <cfRule type="cellIs" dxfId="220" priority="556" stopIfTrue="1" operator="equal">
      <formula>$C$98</formula>
    </cfRule>
  </conditionalFormatting>
  <conditionalFormatting sqref="U52:V52">
    <cfRule type="cellIs" dxfId="219" priority="553" stopIfTrue="1" operator="equal">
      <formula>$C$101</formula>
    </cfRule>
    <cfRule type="cellIs" dxfId="218" priority="554" stopIfTrue="1" operator="equal">
      <formula>$C$98</formula>
    </cfRule>
  </conditionalFormatting>
  <conditionalFormatting sqref="V55:X55">
    <cfRule type="cellIs" dxfId="217" priority="549" stopIfTrue="1" operator="equal">
      <formula>$C$101</formula>
    </cfRule>
    <cfRule type="cellIs" dxfId="216" priority="550" stopIfTrue="1" operator="equal">
      <formula>$C$98</formula>
    </cfRule>
  </conditionalFormatting>
  <conditionalFormatting sqref="Q55:T55">
    <cfRule type="cellIs" dxfId="215" priority="547" stopIfTrue="1" operator="equal">
      <formula>$C$101</formula>
    </cfRule>
    <cfRule type="cellIs" dxfId="214" priority="548" stopIfTrue="1" operator="equal">
      <formula>$C$98</formula>
    </cfRule>
  </conditionalFormatting>
  <conditionalFormatting sqref="N55">
    <cfRule type="cellIs" dxfId="213" priority="545" stopIfTrue="1" operator="equal">
      <formula>$C$101</formula>
    </cfRule>
    <cfRule type="cellIs" dxfId="212" priority="546" stopIfTrue="1" operator="equal">
      <formula>$C$98</formula>
    </cfRule>
  </conditionalFormatting>
  <conditionalFormatting sqref="F55:I55">
    <cfRule type="cellIs" dxfId="211" priority="543" stopIfTrue="1" operator="equal">
      <formula>$C$101</formula>
    </cfRule>
    <cfRule type="cellIs" dxfId="210" priority="544" stopIfTrue="1" operator="equal">
      <formula>$C$98</formula>
    </cfRule>
  </conditionalFormatting>
  <conditionalFormatting sqref="J55:K55">
    <cfRule type="cellIs" dxfId="209" priority="541" stopIfTrue="1" operator="equal">
      <formula>$C$101</formula>
    </cfRule>
    <cfRule type="cellIs" dxfId="208" priority="542" stopIfTrue="1" operator="equal">
      <formula>$C$98</formula>
    </cfRule>
  </conditionalFormatting>
  <conditionalFormatting sqref="O55:P55">
    <cfRule type="cellIs" dxfId="207" priority="539" stopIfTrue="1" operator="equal">
      <formula>$C$101</formula>
    </cfRule>
    <cfRule type="cellIs" dxfId="206" priority="540" stopIfTrue="1" operator="equal">
      <formula>$C$98</formula>
    </cfRule>
  </conditionalFormatting>
  <conditionalFormatting sqref="L55:M55">
    <cfRule type="cellIs" dxfId="205" priority="537" stopIfTrue="1" operator="equal">
      <formula>$C$101</formula>
    </cfRule>
    <cfRule type="cellIs" dxfId="204" priority="538" stopIfTrue="1" operator="equal">
      <formula>$C$98</formula>
    </cfRule>
  </conditionalFormatting>
  <conditionalFormatting sqref="U55:V55">
    <cfRule type="cellIs" dxfId="203" priority="535" stopIfTrue="1" operator="equal">
      <formula>$C$101</formula>
    </cfRule>
    <cfRule type="cellIs" dxfId="202" priority="536" stopIfTrue="1" operator="equal">
      <formula>$C$98</formula>
    </cfRule>
  </conditionalFormatting>
  <conditionalFormatting sqref="U55">
    <cfRule type="cellIs" dxfId="201" priority="533" stopIfTrue="1" operator="equal">
      <formula>$C$101</formula>
    </cfRule>
    <cfRule type="cellIs" dxfId="200" priority="534" stopIfTrue="1" operator="equal">
      <formula>$C$98</formula>
    </cfRule>
  </conditionalFormatting>
  <conditionalFormatting sqref="Q57:T57">
    <cfRule type="cellIs" dxfId="199" priority="531" stopIfTrue="1" operator="equal">
      <formula>$C$101</formula>
    </cfRule>
    <cfRule type="cellIs" dxfId="198" priority="532" stopIfTrue="1" operator="equal">
      <formula>$C$98</formula>
    </cfRule>
  </conditionalFormatting>
  <conditionalFormatting sqref="N57">
    <cfRule type="cellIs" dxfId="197" priority="529" stopIfTrue="1" operator="equal">
      <formula>$C$101</formula>
    </cfRule>
    <cfRule type="cellIs" dxfId="196" priority="530" stopIfTrue="1" operator="equal">
      <formula>$C$98</formula>
    </cfRule>
  </conditionalFormatting>
  <conditionalFormatting sqref="F57:I57">
    <cfRule type="cellIs" dxfId="195" priority="527" stopIfTrue="1" operator="equal">
      <formula>$C$101</formula>
    </cfRule>
    <cfRule type="cellIs" dxfId="194" priority="528" stopIfTrue="1" operator="equal">
      <formula>$C$98</formula>
    </cfRule>
  </conditionalFormatting>
  <conditionalFormatting sqref="J57:K57">
    <cfRule type="cellIs" dxfId="193" priority="525" stopIfTrue="1" operator="equal">
      <formula>$C$101</formula>
    </cfRule>
    <cfRule type="cellIs" dxfId="192" priority="526" stopIfTrue="1" operator="equal">
      <formula>$C$98</formula>
    </cfRule>
  </conditionalFormatting>
  <conditionalFormatting sqref="O57:P57">
    <cfRule type="cellIs" dxfId="191" priority="523" stopIfTrue="1" operator="equal">
      <formula>$C$101</formula>
    </cfRule>
    <cfRule type="cellIs" dxfId="190" priority="524" stopIfTrue="1" operator="equal">
      <formula>$C$98</formula>
    </cfRule>
  </conditionalFormatting>
  <conditionalFormatting sqref="L57:M57">
    <cfRule type="cellIs" dxfId="189" priority="521" stopIfTrue="1" operator="equal">
      <formula>$C$101</formula>
    </cfRule>
    <cfRule type="cellIs" dxfId="188" priority="522" stopIfTrue="1" operator="equal">
      <formula>$C$98</formula>
    </cfRule>
  </conditionalFormatting>
  <conditionalFormatting sqref="U57:V57">
    <cfRule type="cellIs" dxfId="187" priority="519" stopIfTrue="1" operator="equal">
      <formula>$C$101</formula>
    </cfRule>
    <cfRule type="cellIs" dxfId="186" priority="520" stopIfTrue="1" operator="equal">
      <formula>$C$98</formula>
    </cfRule>
  </conditionalFormatting>
  <conditionalFormatting sqref="U57">
    <cfRule type="cellIs" dxfId="185" priority="517" stopIfTrue="1" operator="equal">
      <formula>$C$101</formula>
    </cfRule>
    <cfRule type="cellIs" dxfId="184" priority="518" stopIfTrue="1" operator="equal">
      <formula>$C$98</formula>
    </cfRule>
  </conditionalFormatting>
  <conditionalFormatting sqref="Q71:T71">
    <cfRule type="cellIs" dxfId="183" priority="445" stopIfTrue="1" operator="equal">
      <formula>$C$101</formula>
    </cfRule>
    <cfRule type="cellIs" dxfId="182" priority="446" stopIfTrue="1" operator="equal">
      <formula>$C$98</formula>
    </cfRule>
  </conditionalFormatting>
  <conditionalFormatting sqref="N71">
    <cfRule type="cellIs" dxfId="181" priority="443" stopIfTrue="1" operator="equal">
      <formula>$C$101</formula>
    </cfRule>
    <cfRule type="cellIs" dxfId="180" priority="444" stopIfTrue="1" operator="equal">
      <formula>$C$98</formula>
    </cfRule>
  </conditionalFormatting>
  <conditionalFormatting sqref="F71:I71">
    <cfRule type="cellIs" dxfId="179" priority="441" stopIfTrue="1" operator="equal">
      <formula>$C$101</formula>
    </cfRule>
    <cfRule type="cellIs" dxfId="178" priority="442" stopIfTrue="1" operator="equal">
      <formula>$C$98</formula>
    </cfRule>
  </conditionalFormatting>
  <conditionalFormatting sqref="J71:K71">
    <cfRule type="cellIs" dxfId="177" priority="439" stopIfTrue="1" operator="equal">
      <formula>$C$101</formula>
    </cfRule>
    <cfRule type="cellIs" dxfId="176" priority="440" stopIfTrue="1" operator="equal">
      <formula>$C$98</formula>
    </cfRule>
  </conditionalFormatting>
  <conditionalFormatting sqref="O71:P71">
    <cfRule type="cellIs" dxfId="175" priority="437" stopIfTrue="1" operator="equal">
      <formula>$C$101</formula>
    </cfRule>
    <cfRule type="cellIs" dxfId="174" priority="438" stopIfTrue="1" operator="equal">
      <formula>$C$98</formula>
    </cfRule>
  </conditionalFormatting>
  <conditionalFormatting sqref="L71:M71">
    <cfRule type="cellIs" dxfId="173" priority="435" stopIfTrue="1" operator="equal">
      <formula>$C$101</formula>
    </cfRule>
    <cfRule type="cellIs" dxfId="172" priority="436" stopIfTrue="1" operator="equal">
      <formula>$C$98</formula>
    </cfRule>
  </conditionalFormatting>
  <conditionalFormatting sqref="U71:V71">
    <cfRule type="cellIs" dxfId="171" priority="433" stopIfTrue="1" operator="equal">
      <formula>$C$101</formula>
    </cfRule>
    <cfRule type="cellIs" dxfId="170" priority="434" stopIfTrue="1" operator="equal">
      <formula>$C$98</formula>
    </cfRule>
  </conditionalFormatting>
  <conditionalFormatting sqref="U71">
    <cfRule type="cellIs" dxfId="169" priority="431" stopIfTrue="1" operator="equal">
      <formula>$C$101</formula>
    </cfRule>
    <cfRule type="cellIs" dxfId="168" priority="432" stopIfTrue="1" operator="equal">
      <formula>$C$98</formula>
    </cfRule>
  </conditionalFormatting>
  <conditionalFormatting sqref="V27:X27">
    <cfRule type="cellIs" dxfId="167" priority="357" stopIfTrue="1" operator="equal">
      <formula>$C$101</formula>
    </cfRule>
    <cfRule type="cellIs" dxfId="166" priority="358" stopIfTrue="1" operator="equal">
      <formula>$C$98</formula>
    </cfRule>
  </conditionalFormatting>
  <conditionalFormatting sqref="Q27:T27">
    <cfRule type="cellIs" dxfId="165" priority="355" stopIfTrue="1" operator="equal">
      <formula>$C$101</formula>
    </cfRule>
    <cfRule type="cellIs" dxfId="164" priority="356" stopIfTrue="1" operator="equal">
      <formula>$C$98</formula>
    </cfRule>
  </conditionalFormatting>
  <conditionalFormatting sqref="N27">
    <cfRule type="cellIs" dxfId="163" priority="353" stopIfTrue="1" operator="equal">
      <formula>$C$101</formula>
    </cfRule>
    <cfRule type="cellIs" dxfId="162" priority="354" stopIfTrue="1" operator="equal">
      <formula>$C$98</formula>
    </cfRule>
  </conditionalFormatting>
  <conditionalFormatting sqref="F27:I27">
    <cfRule type="cellIs" dxfId="161" priority="351" stopIfTrue="1" operator="equal">
      <formula>$C$101</formula>
    </cfRule>
    <cfRule type="cellIs" dxfId="160" priority="352" stopIfTrue="1" operator="equal">
      <formula>$C$98</formula>
    </cfRule>
  </conditionalFormatting>
  <conditionalFormatting sqref="J27:K27">
    <cfRule type="cellIs" dxfId="159" priority="349" stopIfTrue="1" operator="equal">
      <formula>$C$101</formula>
    </cfRule>
    <cfRule type="cellIs" dxfId="158" priority="350" stopIfTrue="1" operator="equal">
      <formula>$C$98</formula>
    </cfRule>
  </conditionalFormatting>
  <conditionalFormatting sqref="O27:P27">
    <cfRule type="cellIs" dxfId="157" priority="347" stopIfTrue="1" operator="equal">
      <formula>$C$101</formula>
    </cfRule>
    <cfRule type="cellIs" dxfId="156" priority="348" stopIfTrue="1" operator="equal">
      <formula>$C$98</formula>
    </cfRule>
  </conditionalFormatting>
  <conditionalFormatting sqref="L27:M27">
    <cfRule type="cellIs" dxfId="155" priority="345" stopIfTrue="1" operator="equal">
      <formula>$C$101</formula>
    </cfRule>
    <cfRule type="cellIs" dxfId="154" priority="346" stopIfTrue="1" operator="equal">
      <formula>$C$98</formula>
    </cfRule>
  </conditionalFormatting>
  <conditionalFormatting sqref="U27:V27">
    <cfRule type="cellIs" dxfId="153" priority="343" stopIfTrue="1" operator="equal">
      <formula>$C$101</formula>
    </cfRule>
    <cfRule type="cellIs" dxfId="152" priority="344" stopIfTrue="1" operator="equal">
      <formula>$C$98</formula>
    </cfRule>
  </conditionalFormatting>
  <conditionalFormatting sqref="U27">
    <cfRule type="cellIs" dxfId="151" priority="341" stopIfTrue="1" operator="equal">
      <formula>$C$101</formula>
    </cfRule>
    <cfRule type="cellIs" dxfId="150" priority="342" stopIfTrue="1" operator="equal">
      <formula>$C$98</formula>
    </cfRule>
  </conditionalFormatting>
  <conditionalFormatting sqref="V30:X30">
    <cfRule type="cellIs" dxfId="149" priority="303" stopIfTrue="1" operator="equal">
      <formula>$C$101</formula>
    </cfRule>
    <cfRule type="cellIs" dxfId="148" priority="304" stopIfTrue="1" operator="equal">
      <formula>$C$98</formula>
    </cfRule>
  </conditionalFormatting>
  <conditionalFormatting sqref="Q30:T30">
    <cfRule type="cellIs" dxfId="147" priority="301" stopIfTrue="1" operator="equal">
      <formula>$C$101</formula>
    </cfRule>
    <cfRule type="cellIs" dxfId="146" priority="302" stopIfTrue="1" operator="equal">
      <formula>$C$98</formula>
    </cfRule>
  </conditionalFormatting>
  <conditionalFormatting sqref="N30">
    <cfRule type="cellIs" dxfId="145" priority="299" stopIfTrue="1" operator="equal">
      <formula>$C$101</formula>
    </cfRule>
    <cfRule type="cellIs" dxfId="144" priority="300" stopIfTrue="1" operator="equal">
      <formula>$C$98</formula>
    </cfRule>
  </conditionalFormatting>
  <conditionalFormatting sqref="F30:I30">
    <cfRule type="cellIs" dxfId="143" priority="297" stopIfTrue="1" operator="equal">
      <formula>$C$101</formula>
    </cfRule>
    <cfRule type="cellIs" dxfId="142" priority="298" stopIfTrue="1" operator="equal">
      <formula>$C$98</formula>
    </cfRule>
  </conditionalFormatting>
  <conditionalFormatting sqref="J30:K30">
    <cfRule type="cellIs" dxfId="141" priority="295" stopIfTrue="1" operator="equal">
      <formula>$C$101</formula>
    </cfRule>
    <cfRule type="cellIs" dxfId="140" priority="296" stopIfTrue="1" operator="equal">
      <formula>$C$98</formula>
    </cfRule>
  </conditionalFormatting>
  <conditionalFormatting sqref="O30:P30">
    <cfRule type="cellIs" dxfId="139" priority="293" stopIfTrue="1" operator="equal">
      <formula>$C$101</formula>
    </cfRule>
    <cfRule type="cellIs" dxfId="138" priority="294" stopIfTrue="1" operator="equal">
      <formula>$C$98</formula>
    </cfRule>
  </conditionalFormatting>
  <conditionalFormatting sqref="L30:M30">
    <cfRule type="cellIs" dxfId="137" priority="291" stopIfTrue="1" operator="equal">
      <formula>$C$101</formula>
    </cfRule>
    <cfRule type="cellIs" dxfId="136" priority="292" stopIfTrue="1" operator="equal">
      <formula>$C$98</formula>
    </cfRule>
  </conditionalFormatting>
  <conditionalFormatting sqref="U30:V30">
    <cfRule type="cellIs" dxfId="135" priority="289" stopIfTrue="1" operator="equal">
      <formula>$C$101</formula>
    </cfRule>
    <cfRule type="cellIs" dxfId="134" priority="290" stopIfTrue="1" operator="equal">
      <formula>$C$98</formula>
    </cfRule>
  </conditionalFormatting>
  <conditionalFormatting sqref="U30">
    <cfRule type="cellIs" dxfId="133" priority="287" stopIfTrue="1" operator="equal">
      <formula>$C$101</formula>
    </cfRule>
    <cfRule type="cellIs" dxfId="132" priority="288" stopIfTrue="1" operator="equal">
      <formula>$C$98</formula>
    </cfRule>
  </conditionalFormatting>
  <conditionalFormatting sqref="Y65">
    <cfRule type="cellIs" dxfId="131" priority="249" stopIfTrue="1" operator="equal">
      <formula>$C$101</formula>
    </cfRule>
    <cfRule type="cellIs" dxfId="130" priority="250" stopIfTrue="1" operator="equal">
      <formula>$C$98</formula>
    </cfRule>
  </conditionalFormatting>
  <conditionalFormatting sqref="Y55">
    <cfRule type="cellIs" dxfId="129" priority="243" stopIfTrue="1" operator="equal">
      <formula>$C$101</formula>
    </cfRule>
    <cfRule type="cellIs" dxfId="128" priority="244" stopIfTrue="1" operator="equal">
      <formula>$C$98</formula>
    </cfRule>
  </conditionalFormatting>
  <conditionalFormatting sqref="Y27">
    <cfRule type="cellIs" dxfId="127" priority="229" stopIfTrue="1" operator="equal">
      <formula>$C$101</formula>
    </cfRule>
    <cfRule type="cellIs" dxfId="126" priority="230" stopIfTrue="1" operator="equal">
      <formula>$C$98</formula>
    </cfRule>
  </conditionalFormatting>
  <conditionalFormatting sqref="Y30">
    <cfRule type="cellIs" dxfId="125" priority="223" stopIfTrue="1" operator="equal">
      <formula>$C$101</formula>
    </cfRule>
    <cfRule type="cellIs" dxfId="124" priority="224" stopIfTrue="1" operator="equal">
      <formula>$C$98</formula>
    </cfRule>
  </conditionalFormatting>
  <conditionalFormatting sqref="Q60:T60">
    <cfRule type="cellIs" dxfId="123" priority="141" stopIfTrue="1" operator="equal">
      <formula>$C$101</formula>
    </cfRule>
    <cfRule type="cellIs" dxfId="122" priority="142" stopIfTrue="1" operator="equal">
      <formula>$C$98</formula>
    </cfRule>
  </conditionalFormatting>
  <conditionalFormatting sqref="N60">
    <cfRule type="cellIs" dxfId="121" priority="139" stopIfTrue="1" operator="equal">
      <formula>$C$101</formula>
    </cfRule>
    <cfRule type="cellIs" dxfId="120" priority="140" stopIfTrue="1" operator="equal">
      <formula>$C$98</formula>
    </cfRule>
  </conditionalFormatting>
  <conditionalFormatting sqref="F60:I60">
    <cfRule type="cellIs" dxfId="119" priority="137" stopIfTrue="1" operator="equal">
      <formula>$C$101</formula>
    </cfRule>
    <cfRule type="cellIs" dxfId="118" priority="138" stopIfTrue="1" operator="equal">
      <formula>$C$98</formula>
    </cfRule>
  </conditionalFormatting>
  <conditionalFormatting sqref="J60:K60">
    <cfRule type="cellIs" dxfId="117" priority="135" stopIfTrue="1" operator="equal">
      <formula>$C$101</formula>
    </cfRule>
    <cfRule type="cellIs" dxfId="116" priority="136" stopIfTrue="1" operator="equal">
      <formula>$C$98</formula>
    </cfRule>
  </conditionalFormatting>
  <conditionalFormatting sqref="O60:P60">
    <cfRule type="cellIs" dxfId="115" priority="133" stopIfTrue="1" operator="equal">
      <formula>$C$101</formula>
    </cfRule>
    <cfRule type="cellIs" dxfId="114" priority="134" stopIfTrue="1" operator="equal">
      <formula>$C$98</formula>
    </cfRule>
  </conditionalFormatting>
  <conditionalFormatting sqref="L60:M60">
    <cfRule type="cellIs" dxfId="113" priority="131" stopIfTrue="1" operator="equal">
      <formula>$C$101</formula>
    </cfRule>
    <cfRule type="cellIs" dxfId="112" priority="132" stopIfTrue="1" operator="equal">
      <formula>$C$98</formula>
    </cfRule>
  </conditionalFormatting>
  <conditionalFormatting sqref="U60:V60">
    <cfRule type="cellIs" dxfId="111" priority="129" stopIfTrue="1" operator="equal">
      <formula>$C$101</formula>
    </cfRule>
    <cfRule type="cellIs" dxfId="110" priority="130" stopIfTrue="1" operator="equal">
      <formula>$C$98</formula>
    </cfRule>
  </conditionalFormatting>
  <conditionalFormatting sqref="U60">
    <cfRule type="cellIs" dxfId="109" priority="127" stopIfTrue="1" operator="equal">
      <formula>$C$101</formula>
    </cfRule>
    <cfRule type="cellIs" dxfId="108" priority="128" stopIfTrue="1" operator="equal">
      <formula>$C$98</formula>
    </cfRule>
  </conditionalFormatting>
  <conditionalFormatting sqref="Q68:T68">
    <cfRule type="cellIs" dxfId="107" priority="125" stopIfTrue="1" operator="equal">
      <formula>$C$101</formula>
    </cfRule>
    <cfRule type="cellIs" dxfId="106" priority="126" stopIfTrue="1" operator="equal">
      <formula>$C$98</formula>
    </cfRule>
  </conditionalFormatting>
  <conditionalFormatting sqref="N68">
    <cfRule type="cellIs" dxfId="105" priority="123" stopIfTrue="1" operator="equal">
      <formula>$C$101</formula>
    </cfRule>
    <cfRule type="cellIs" dxfId="104" priority="124" stopIfTrue="1" operator="equal">
      <formula>$C$98</formula>
    </cfRule>
  </conditionalFormatting>
  <conditionalFormatting sqref="F68:I68">
    <cfRule type="cellIs" dxfId="103" priority="121" stopIfTrue="1" operator="equal">
      <formula>$C$101</formula>
    </cfRule>
    <cfRule type="cellIs" dxfId="102" priority="122" stopIfTrue="1" operator="equal">
      <formula>$C$98</formula>
    </cfRule>
  </conditionalFormatting>
  <conditionalFormatting sqref="J68:K68">
    <cfRule type="cellIs" dxfId="101" priority="119" stopIfTrue="1" operator="equal">
      <formula>$C$101</formula>
    </cfRule>
    <cfRule type="cellIs" dxfId="100" priority="120" stopIfTrue="1" operator="equal">
      <formula>$C$98</formula>
    </cfRule>
  </conditionalFormatting>
  <conditionalFormatting sqref="O68:P68">
    <cfRule type="cellIs" dxfId="99" priority="117" stopIfTrue="1" operator="equal">
      <formula>$C$101</formula>
    </cfRule>
    <cfRule type="cellIs" dxfId="98" priority="118" stopIfTrue="1" operator="equal">
      <formula>$C$98</formula>
    </cfRule>
  </conditionalFormatting>
  <conditionalFormatting sqref="L68:M68">
    <cfRule type="cellIs" dxfId="97" priority="115" stopIfTrue="1" operator="equal">
      <formula>$C$101</formula>
    </cfRule>
    <cfRule type="cellIs" dxfId="96" priority="116" stopIfTrue="1" operator="equal">
      <formula>$C$98</formula>
    </cfRule>
  </conditionalFormatting>
  <conditionalFormatting sqref="U68:V68">
    <cfRule type="cellIs" dxfId="95" priority="113" stopIfTrue="1" operator="equal">
      <formula>$C$101</formula>
    </cfRule>
    <cfRule type="cellIs" dxfId="94" priority="114" stopIfTrue="1" operator="equal">
      <formula>$C$98</formula>
    </cfRule>
  </conditionalFormatting>
  <conditionalFormatting sqref="U68">
    <cfRule type="cellIs" dxfId="93" priority="111" stopIfTrue="1" operator="equal">
      <formula>$C$101</formula>
    </cfRule>
    <cfRule type="cellIs" dxfId="92" priority="112" stopIfTrue="1" operator="equal">
      <formula>$C$98</formula>
    </cfRule>
  </conditionalFormatting>
  <conditionalFormatting sqref="Y68">
    <cfRule type="cellIs" dxfId="91" priority="109" stopIfTrue="1" operator="equal">
      <formula>$C$101</formula>
    </cfRule>
    <cfRule type="cellIs" dxfId="90" priority="110" stopIfTrue="1" operator="equal">
      <formula>$C$98</formula>
    </cfRule>
  </conditionalFormatting>
  <conditionalFormatting sqref="V39:X39">
    <cfRule type="cellIs" dxfId="89" priority="107" stopIfTrue="1" operator="equal">
      <formula>$C$101</formula>
    </cfRule>
    <cfRule type="cellIs" dxfId="88" priority="108" stopIfTrue="1" operator="equal">
      <formula>$C$98</formula>
    </cfRule>
  </conditionalFormatting>
  <conditionalFormatting sqref="Q39:T39">
    <cfRule type="cellIs" dxfId="87" priority="105" stopIfTrue="1" operator="equal">
      <formula>$C$101</formula>
    </cfRule>
    <cfRule type="cellIs" dxfId="86" priority="106" stopIfTrue="1" operator="equal">
      <formula>$C$98</formula>
    </cfRule>
  </conditionalFormatting>
  <conditionalFormatting sqref="N39">
    <cfRule type="cellIs" dxfId="85" priority="103" stopIfTrue="1" operator="equal">
      <formula>$C$101</formula>
    </cfRule>
    <cfRule type="cellIs" dxfId="84" priority="104" stopIfTrue="1" operator="equal">
      <formula>$C$98</formula>
    </cfRule>
  </conditionalFormatting>
  <conditionalFormatting sqref="F39:I39">
    <cfRule type="cellIs" dxfId="83" priority="101" stopIfTrue="1" operator="equal">
      <formula>$C$101</formula>
    </cfRule>
    <cfRule type="cellIs" dxfId="82" priority="102" stopIfTrue="1" operator="equal">
      <formula>$C$98</formula>
    </cfRule>
  </conditionalFormatting>
  <conditionalFormatting sqref="J39:K39">
    <cfRule type="cellIs" dxfId="81" priority="99" stopIfTrue="1" operator="equal">
      <formula>$C$101</formula>
    </cfRule>
    <cfRule type="cellIs" dxfId="80" priority="100" stopIfTrue="1" operator="equal">
      <formula>$C$98</formula>
    </cfRule>
  </conditionalFormatting>
  <conditionalFormatting sqref="O39:P39">
    <cfRule type="cellIs" dxfId="79" priority="97" stopIfTrue="1" operator="equal">
      <formula>$C$101</formula>
    </cfRule>
    <cfRule type="cellIs" dxfId="78" priority="98" stopIfTrue="1" operator="equal">
      <formula>$C$98</formula>
    </cfRule>
  </conditionalFormatting>
  <conditionalFormatting sqref="L39:M39">
    <cfRule type="cellIs" dxfId="77" priority="95" stopIfTrue="1" operator="equal">
      <formula>$C$101</formula>
    </cfRule>
    <cfRule type="cellIs" dxfId="76" priority="96" stopIfTrue="1" operator="equal">
      <formula>$C$98</formula>
    </cfRule>
  </conditionalFormatting>
  <conditionalFormatting sqref="U39:V39">
    <cfRule type="cellIs" dxfId="75" priority="93" stopIfTrue="1" operator="equal">
      <formula>$C$101</formula>
    </cfRule>
    <cfRule type="cellIs" dxfId="74" priority="94" stopIfTrue="1" operator="equal">
      <formula>$C$98</formula>
    </cfRule>
  </conditionalFormatting>
  <conditionalFormatting sqref="U39">
    <cfRule type="cellIs" dxfId="73" priority="91" stopIfTrue="1" operator="equal">
      <formula>$C$101</formula>
    </cfRule>
    <cfRule type="cellIs" dxfId="72" priority="92" stopIfTrue="1" operator="equal">
      <formula>$C$98</formula>
    </cfRule>
  </conditionalFormatting>
  <conditionalFormatting sqref="Y39">
    <cfRule type="cellIs" dxfId="71" priority="89" stopIfTrue="1" operator="equal">
      <formula>$C$101</formula>
    </cfRule>
    <cfRule type="cellIs" dxfId="70" priority="90" stopIfTrue="1" operator="equal">
      <formula>$C$98</formula>
    </cfRule>
  </conditionalFormatting>
  <conditionalFormatting sqref="V15:Y15">
    <cfRule type="cellIs" dxfId="69" priority="87" stopIfTrue="1" operator="equal">
      <formula>$C$101</formula>
    </cfRule>
    <cfRule type="cellIs" dxfId="68" priority="88" stopIfTrue="1" operator="equal">
      <formula>$C$98</formula>
    </cfRule>
  </conditionalFormatting>
  <conditionalFormatting sqref="Q15:T15">
    <cfRule type="cellIs" dxfId="67" priority="85" stopIfTrue="1" operator="equal">
      <formula>$C$101</formula>
    </cfRule>
    <cfRule type="cellIs" dxfId="66" priority="86" stopIfTrue="1" operator="equal">
      <formula>$C$98</formula>
    </cfRule>
  </conditionalFormatting>
  <conditionalFormatting sqref="N15">
    <cfRule type="cellIs" dxfId="65" priority="83" stopIfTrue="1" operator="equal">
      <formula>$C$101</formula>
    </cfRule>
    <cfRule type="cellIs" dxfId="64" priority="84" stopIfTrue="1" operator="equal">
      <formula>$C$98</formula>
    </cfRule>
  </conditionalFormatting>
  <conditionalFormatting sqref="F15:I15">
    <cfRule type="cellIs" dxfId="63" priority="81" stopIfTrue="1" operator="equal">
      <formula>$C$101</formula>
    </cfRule>
    <cfRule type="cellIs" dxfId="62" priority="82" stopIfTrue="1" operator="equal">
      <formula>$C$98</formula>
    </cfRule>
  </conditionalFormatting>
  <conditionalFormatting sqref="J15:K15">
    <cfRule type="cellIs" dxfId="61" priority="79" stopIfTrue="1" operator="equal">
      <formula>$C$101</formula>
    </cfRule>
    <cfRule type="cellIs" dxfId="60" priority="80" stopIfTrue="1" operator="equal">
      <formula>$C$98</formula>
    </cfRule>
  </conditionalFormatting>
  <conditionalFormatting sqref="O15:P15">
    <cfRule type="cellIs" dxfId="59" priority="77" stopIfTrue="1" operator="equal">
      <formula>$C$101</formula>
    </cfRule>
    <cfRule type="cellIs" dxfId="58" priority="78" stopIfTrue="1" operator="equal">
      <formula>$C$98</formula>
    </cfRule>
  </conditionalFormatting>
  <conditionalFormatting sqref="L15:M15">
    <cfRule type="cellIs" dxfId="57" priority="75" stopIfTrue="1" operator="equal">
      <formula>$C$101</formula>
    </cfRule>
    <cfRule type="cellIs" dxfId="56" priority="76" stopIfTrue="1" operator="equal">
      <formula>$C$98</formula>
    </cfRule>
  </conditionalFormatting>
  <conditionalFormatting sqref="U15:V15">
    <cfRule type="cellIs" dxfId="55" priority="73" stopIfTrue="1" operator="equal">
      <formula>$C$101</formula>
    </cfRule>
    <cfRule type="cellIs" dxfId="54" priority="74" stopIfTrue="1" operator="equal">
      <formula>$C$98</formula>
    </cfRule>
  </conditionalFormatting>
  <conditionalFormatting sqref="U15">
    <cfRule type="cellIs" dxfId="53" priority="71" stopIfTrue="1" operator="equal">
      <formula>$C$101</formula>
    </cfRule>
    <cfRule type="cellIs" dxfId="52" priority="72" stopIfTrue="1" operator="equal">
      <formula>$C$98</formula>
    </cfRule>
  </conditionalFormatting>
  <conditionalFormatting sqref="V18:Y18">
    <cfRule type="cellIs" dxfId="51" priority="51" stopIfTrue="1" operator="equal">
      <formula>$C$101</formula>
    </cfRule>
    <cfRule type="cellIs" dxfId="50" priority="52" stopIfTrue="1" operator="equal">
      <formula>$C$98</formula>
    </cfRule>
  </conditionalFormatting>
  <conditionalFormatting sqref="Q18:T18">
    <cfRule type="cellIs" dxfId="49" priority="49" stopIfTrue="1" operator="equal">
      <formula>$C$101</formula>
    </cfRule>
    <cfRule type="cellIs" dxfId="48" priority="50" stopIfTrue="1" operator="equal">
      <formula>$C$98</formula>
    </cfRule>
  </conditionalFormatting>
  <conditionalFormatting sqref="N18">
    <cfRule type="cellIs" dxfId="47" priority="47" stopIfTrue="1" operator="equal">
      <formula>$C$101</formula>
    </cfRule>
    <cfRule type="cellIs" dxfId="46" priority="48" stopIfTrue="1" operator="equal">
      <formula>$C$98</formula>
    </cfRule>
  </conditionalFormatting>
  <conditionalFormatting sqref="F18:I18">
    <cfRule type="cellIs" dxfId="45" priority="45" stopIfTrue="1" operator="equal">
      <formula>$C$101</formula>
    </cfRule>
    <cfRule type="cellIs" dxfId="44" priority="46" stopIfTrue="1" operator="equal">
      <formula>$C$98</formula>
    </cfRule>
  </conditionalFormatting>
  <conditionalFormatting sqref="J18:K18">
    <cfRule type="cellIs" dxfId="43" priority="43" stopIfTrue="1" operator="equal">
      <formula>$C$101</formula>
    </cfRule>
    <cfRule type="cellIs" dxfId="42" priority="44" stopIfTrue="1" operator="equal">
      <formula>$C$98</formula>
    </cfRule>
  </conditionalFormatting>
  <conditionalFormatting sqref="O18:P18">
    <cfRule type="cellIs" dxfId="41" priority="41" stopIfTrue="1" operator="equal">
      <formula>$C$101</formula>
    </cfRule>
    <cfRule type="cellIs" dxfId="40" priority="42" stopIfTrue="1" operator="equal">
      <formula>$C$98</formula>
    </cfRule>
  </conditionalFormatting>
  <conditionalFormatting sqref="L18:M18">
    <cfRule type="cellIs" dxfId="39" priority="39" stopIfTrue="1" operator="equal">
      <formula>$C$101</formula>
    </cfRule>
    <cfRule type="cellIs" dxfId="38" priority="40" stopIfTrue="1" operator="equal">
      <formula>$C$98</formula>
    </cfRule>
  </conditionalFormatting>
  <conditionalFormatting sqref="U18:V18">
    <cfRule type="cellIs" dxfId="37" priority="37" stopIfTrue="1" operator="equal">
      <formula>$C$101</formula>
    </cfRule>
    <cfRule type="cellIs" dxfId="36" priority="38" stopIfTrue="1" operator="equal">
      <formula>$C$98</formula>
    </cfRule>
  </conditionalFormatting>
  <conditionalFormatting sqref="U18">
    <cfRule type="cellIs" dxfId="35" priority="35" stopIfTrue="1" operator="equal">
      <formula>$C$101</formula>
    </cfRule>
    <cfRule type="cellIs" dxfId="34" priority="36" stopIfTrue="1" operator="equal">
      <formula>$C$98</formula>
    </cfRule>
  </conditionalFormatting>
  <conditionalFormatting sqref="V23:Y23">
    <cfRule type="cellIs" dxfId="33" priority="33" stopIfTrue="1" operator="equal">
      <formula>$C$101</formula>
    </cfRule>
    <cfRule type="cellIs" dxfId="32" priority="34" stopIfTrue="1" operator="equal">
      <formula>$C$98</formula>
    </cfRule>
  </conditionalFormatting>
  <conditionalFormatting sqref="Q23:T23">
    <cfRule type="cellIs" dxfId="31" priority="31" stopIfTrue="1" operator="equal">
      <formula>$C$101</formula>
    </cfRule>
    <cfRule type="cellIs" dxfId="30" priority="32" stopIfTrue="1" operator="equal">
      <formula>$C$98</formula>
    </cfRule>
  </conditionalFormatting>
  <conditionalFormatting sqref="N23">
    <cfRule type="cellIs" dxfId="29" priority="29" stopIfTrue="1" operator="equal">
      <formula>$C$101</formula>
    </cfRule>
    <cfRule type="cellIs" dxfId="28" priority="30" stopIfTrue="1" operator="equal">
      <formula>$C$98</formula>
    </cfRule>
  </conditionalFormatting>
  <conditionalFormatting sqref="F23:I23">
    <cfRule type="cellIs" dxfId="27" priority="27" stopIfTrue="1" operator="equal">
      <formula>$C$101</formula>
    </cfRule>
    <cfRule type="cellIs" dxfId="26" priority="28" stopIfTrue="1" operator="equal">
      <formula>$C$98</formula>
    </cfRule>
  </conditionalFormatting>
  <conditionalFormatting sqref="J23:K23">
    <cfRule type="cellIs" dxfId="25" priority="25" stopIfTrue="1" operator="equal">
      <formula>$C$101</formula>
    </cfRule>
    <cfRule type="cellIs" dxfId="24" priority="26" stopIfTrue="1" operator="equal">
      <formula>$C$98</formula>
    </cfRule>
  </conditionalFormatting>
  <conditionalFormatting sqref="O23:P23">
    <cfRule type="cellIs" dxfId="23" priority="23" stopIfTrue="1" operator="equal">
      <formula>$C$101</formula>
    </cfRule>
    <cfRule type="cellIs" dxfId="22" priority="24" stopIfTrue="1" operator="equal">
      <formula>$C$98</formula>
    </cfRule>
  </conditionalFormatting>
  <conditionalFormatting sqref="L23:M23">
    <cfRule type="cellIs" dxfId="21" priority="21" stopIfTrue="1" operator="equal">
      <formula>$C$101</formula>
    </cfRule>
    <cfRule type="cellIs" dxfId="20" priority="22" stopIfTrue="1" operator="equal">
      <formula>$C$98</formula>
    </cfRule>
  </conditionalFormatting>
  <conditionalFormatting sqref="U23:V23">
    <cfRule type="cellIs" dxfId="19" priority="19" stopIfTrue="1" operator="equal">
      <formula>$C$101</formula>
    </cfRule>
    <cfRule type="cellIs" dxfId="18" priority="20" stopIfTrue="1" operator="equal">
      <formula>$C$98</formula>
    </cfRule>
  </conditionalFormatting>
  <conditionalFormatting sqref="U23">
    <cfRule type="cellIs" dxfId="17" priority="17" stopIfTrue="1" operator="equal">
      <formula>$C$101</formula>
    </cfRule>
    <cfRule type="cellIs" dxfId="16" priority="18" stopIfTrue="1" operator="equal">
      <formula>$C$98</formula>
    </cfRule>
  </conditionalFormatting>
  <conditionalFormatting sqref="Q34:T34">
    <cfRule type="cellIs" dxfId="15" priority="15" stopIfTrue="1" operator="equal">
      <formula>$C$101</formula>
    </cfRule>
    <cfRule type="cellIs" dxfId="14" priority="16" stopIfTrue="1" operator="equal">
      <formula>$C$98</formula>
    </cfRule>
  </conditionalFormatting>
  <conditionalFormatting sqref="N34">
    <cfRule type="cellIs" dxfId="13" priority="13" stopIfTrue="1" operator="equal">
      <formula>$C$101</formula>
    </cfRule>
    <cfRule type="cellIs" dxfId="12" priority="14" stopIfTrue="1" operator="equal">
      <formula>$C$98</formula>
    </cfRule>
  </conditionalFormatting>
  <conditionalFormatting sqref="F34:I34">
    <cfRule type="cellIs" dxfId="11" priority="11" stopIfTrue="1" operator="equal">
      <formula>$C$101</formula>
    </cfRule>
    <cfRule type="cellIs" dxfId="10" priority="12" stopIfTrue="1" operator="equal">
      <formula>$C$98</formula>
    </cfRule>
  </conditionalFormatting>
  <conditionalFormatting sqref="J34:K34">
    <cfRule type="cellIs" dxfId="9" priority="9" stopIfTrue="1" operator="equal">
      <formula>$C$101</formula>
    </cfRule>
    <cfRule type="cellIs" dxfId="8" priority="10" stopIfTrue="1" operator="equal">
      <formula>$C$98</formula>
    </cfRule>
  </conditionalFormatting>
  <conditionalFormatting sqref="O34:P34">
    <cfRule type="cellIs" dxfId="7" priority="7" stopIfTrue="1" operator="equal">
      <formula>$C$101</formula>
    </cfRule>
    <cfRule type="cellIs" dxfId="6" priority="8" stopIfTrue="1" operator="equal">
      <formula>$C$98</formula>
    </cfRule>
  </conditionalFormatting>
  <conditionalFormatting sqref="L34:M34">
    <cfRule type="cellIs" dxfId="5" priority="5" stopIfTrue="1" operator="equal">
      <formula>$C$101</formula>
    </cfRule>
    <cfRule type="cellIs" dxfId="4" priority="6" stopIfTrue="1" operator="equal">
      <formula>$C$98</formula>
    </cfRule>
  </conditionalFormatting>
  <conditionalFormatting sqref="U34:V34">
    <cfRule type="cellIs" dxfId="3" priority="3" stopIfTrue="1" operator="equal">
      <formula>$C$101</formula>
    </cfRule>
    <cfRule type="cellIs" dxfId="2" priority="4" stopIfTrue="1" operator="equal">
      <formula>$C$98</formula>
    </cfRule>
  </conditionalFormatting>
  <conditionalFormatting sqref="U34">
    <cfRule type="cellIs" dxfId="1" priority="1" stopIfTrue="1" operator="equal">
      <formula>$C$101</formula>
    </cfRule>
    <cfRule type="cellIs" dxfId="0" priority="2" stopIfTrue="1" operator="equal">
      <formula>$C$98</formula>
    </cfRule>
  </conditionalFormatting>
  <dataValidations count="1">
    <dataValidation type="list" allowBlank="1" showInputMessage="1" showErrorMessage="1" sqref="F72:Y73 F19:Y22 F16:Y17 F61:Y63 F28:Y28 F35:Y37 F66:Y66 F31:Y32 F40:Y43 F46:Y46 F48:Y48 F51:Y51 F53:Y53 F56:Y56 F58:Y58 F69:Y69 F24:Y25" xr:uid="{00000000-0002-0000-0000-000000000000}">
      <formula1>$B$98:$B$101</formula1>
    </dataValidation>
  </dataValidations>
  <pageMargins left="0.7" right="0.7" top="0.75" bottom="0.75" header="0.3" footer="0.3"/>
  <pageSetup paperSize="8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Algemeen</dc:creator>
  <cp:lastModifiedBy>Stefan Morren</cp:lastModifiedBy>
  <cp:lastPrinted>2019-03-18T15:22:09Z</cp:lastPrinted>
  <dcterms:created xsi:type="dcterms:W3CDTF">2017-07-14T12:35:16Z</dcterms:created>
  <dcterms:modified xsi:type="dcterms:W3CDTF">2022-10-19T08:36:39Z</dcterms:modified>
</cp:coreProperties>
</file>